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45" windowHeight="7755"/>
  </bookViews>
  <sheets>
    <sheet name="AP4MAGDALENA 2014" sheetId="17" r:id="rId1"/>
  </sheets>
  <definedNames>
    <definedName name="_xlnm.Print_Titles" localSheetId="0">'AP4MAGDALENA 2014'!$A:$A,'AP4MAGDALENA 2014'!$1:$12</definedName>
  </definedNames>
  <calcPr calcId="125725"/>
</workbook>
</file>

<file path=xl/calcChain.xml><?xml version="1.0" encoding="utf-8"?>
<calcChain xmlns="http://schemas.openxmlformats.org/spreadsheetml/2006/main">
  <c r="J60" i="17"/>
  <c r="H60"/>
  <c r="D60"/>
  <c r="AU58" l="1"/>
  <c r="D58"/>
  <c r="E58"/>
  <c r="F58"/>
  <c r="G58"/>
  <c r="H58"/>
  <c r="I58"/>
  <c r="J58"/>
  <c r="K58"/>
  <c r="L58"/>
  <c r="O58"/>
  <c r="P58"/>
  <c r="Q58"/>
  <c r="R58"/>
  <c r="S58"/>
  <c r="T58"/>
  <c r="U58"/>
  <c r="V58"/>
  <c r="W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Q58"/>
  <c r="AR58"/>
  <c r="AS58"/>
  <c r="C58"/>
  <c r="AP35"/>
  <c r="AP36"/>
  <c r="AP37"/>
  <c r="AU52" l="1"/>
  <c r="AT33" l="1"/>
  <c r="AT13" l="1"/>
  <c r="AU13" s="1"/>
  <c r="AP38" l="1"/>
  <c r="Z52" l="1"/>
  <c r="AE43"/>
  <c r="AF43"/>
  <c r="AG43"/>
  <c r="AH43"/>
  <c r="AB43"/>
  <c r="AC43"/>
  <c r="AD43"/>
  <c r="AA43"/>
  <c r="Z43"/>
  <c r="D19"/>
  <c r="E19"/>
  <c r="F19"/>
  <c r="G19"/>
  <c r="H19"/>
  <c r="I19"/>
  <c r="J19"/>
  <c r="K19"/>
  <c r="L19"/>
  <c r="O19"/>
  <c r="P19"/>
  <c r="P54" s="1"/>
  <c r="Q19"/>
  <c r="R19"/>
  <c r="S19"/>
  <c r="T19"/>
  <c r="U19"/>
  <c r="V19"/>
  <c r="W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Q19"/>
  <c r="AR19"/>
  <c r="AS19"/>
  <c r="Z54" l="1"/>
  <c r="C43"/>
  <c r="C19"/>
  <c r="AP17"/>
  <c r="X45" l="1"/>
  <c r="R37"/>
  <c r="X37" s="1"/>
  <c r="R36"/>
  <c r="X36" s="1"/>
  <c r="I36"/>
  <c r="I43" s="1"/>
  <c r="M46"/>
  <c r="N46"/>
  <c r="M47"/>
  <c r="N47"/>
  <c r="M48"/>
  <c r="N48"/>
  <c r="M49"/>
  <c r="N49"/>
  <c r="M50"/>
  <c r="N50"/>
  <c r="N45"/>
  <c r="M45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N22"/>
  <c r="M22"/>
  <c r="M14"/>
  <c r="M15"/>
  <c r="M16"/>
  <c r="M17"/>
  <c r="M18"/>
  <c r="N16"/>
  <c r="N17"/>
  <c r="N18"/>
  <c r="N14"/>
  <c r="N15"/>
  <c r="N13"/>
  <c r="K52"/>
  <c r="AN52"/>
  <c r="X12"/>
  <c r="AP12"/>
  <c r="AT12"/>
  <c r="M13"/>
  <c r="X13"/>
  <c r="AP13"/>
  <c r="X14"/>
  <c r="AP14"/>
  <c r="AT14"/>
  <c r="X15"/>
  <c r="AP15"/>
  <c r="AT15"/>
  <c r="X16"/>
  <c r="AP16"/>
  <c r="AT16"/>
  <c r="X17"/>
  <c r="AT17"/>
  <c r="X18"/>
  <c r="AP18"/>
  <c r="AT18"/>
  <c r="M21"/>
  <c r="N21"/>
  <c r="X21"/>
  <c r="AP21"/>
  <c r="AT21"/>
  <c r="X22"/>
  <c r="AP22"/>
  <c r="AT22"/>
  <c r="X23"/>
  <c r="AP23"/>
  <c r="AT23"/>
  <c r="X24"/>
  <c r="AP24"/>
  <c r="AT24"/>
  <c r="X25"/>
  <c r="AP25"/>
  <c r="AT25"/>
  <c r="X26"/>
  <c r="AP26"/>
  <c r="AT26"/>
  <c r="X27"/>
  <c r="AP27"/>
  <c r="AT27"/>
  <c r="X28"/>
  <c r="AP28"/>
  <c r="AT28"/>
  <c r="X29"/>
  <c r="AP29"/>
  <c r="AT29"/>
  <c r="X30"/>
  <c r="AP30"/>
  <c r="AT30"/>
  <c r="X31"/>
  <c r="AP31"/>
  <c r="AT31"/>
  <c r="X32"/>
  <c r="AP32"/>
  <c r="AT32"/>
  <c r="X33"/>
  <c r="AP33"/>
  <c r="X34"/>
  <c r="AP34"/>
  <c r="AT34"/>
  <c r="X35"/>
  <c r="AT35"/>
  <c r="AT36"/>
  <c r="AT37"/>
  <c r="X38"/>
  <c r="AT38"/>
  <c r="X39"/>
  <c r="AP39"/>
  <c r="AT39"/>
  <c r="AU39" s="1"/>
  <c r="X40"/>
  <c r="AP40"/>
  <c r="AT40"/>
  <c r="X41"/>
  <c r="AP41"/>
  <c r="AT41"/>
  <c r="X42"/>
  <c r="AP42"/>
  <c r="AT42"/>
  <c r="D43"/>
  <c r="E43"/>
  <c r="F43"/>
  <c r="G43"/>
  <c r="H43"/>
  <c r="J43"/>
  <c r="K43"/>
  <c r="K54" s="1"/>
  <c r="L43"/>
  <c r="O43"/>
  <c r="Q43"/>
  <c r="R43"/>
  <c r="S43"/>
  <c r="T43"/>
  <c r="U43"/>
  <c r="V43"/>
  <c r="W43"/>
  <c r="Y43"/>
  <c r="AI43"/>
  <c r="AI54" s="1"/>
  <c r="AJ43"/>
  <c r="AK43"/>
  <c r="AL43"/>
  <c r="AM43"/>
  <c r="AN43"/>
  <c r="AO43"/>
  <c r="AQ43"/>
  <c r="AR43"/>
  <c r="AS43"/>
  <c r="AS54" s="1"/>
  <c r="M44"/>
  <c r="N44"/>
  <c r="X44"/>
  <c r="AP44"/>
  <c r="AT44"/>
  <c r="AP45"/>
  <c r="AT45"/>
  <c r="X46"/>
  <c r="AP46"/>
  <c r="AT46"/>
  <c r="X47"/>
  <c r="AP47"/>
  <c r="AT47"/>
  <c r="X48"/>
  <c r="AP48"/>
  <c r="AT48"/>
  <c r="X49"/>
  <c r="AP49"/>
  <c r="AT49"/>
  <c r="X50"/>
  <c r="AP50"/>
  <c r="AT50"/>
  <c r="M51"/>
  <c r="X51"/>
  <c r="AP51"/>
  <c r="AT51"/>
  <c r="C52"/>
  <c r="D52"/>
  <c r="E52"/>
  <c r="F52"/>
  <c r="G52"/>
  <c r="H52"/>
  <c r="I52"/>
  <c r="J52"/>
  <c r="O52"/>
  <c r="Q52"/>
  <c r="R52"/>
  <c r="S52"/>
  <c r="T52"/>
  <c r="U52"/>
  <c r="V52"/>
  <c r="W52"/>
  <c r="Y52"/>
  <c r="AA52"/>
  <c r="AB52"/>
  <c r="AC52"/>
  <c r="AD52"/>
  <c r="AF52"/>
  <c r="AG52"/>
  <c r="AH52"/>
  <c r="AJ52"/>
  <c r="AK52"/>
  <c r="AL52"/>
  <c r="AM52"/>
  <c r="AO52"/>
  <c r="AQ52"/>
  <c r="AR52"/>
  <c r="AU24" l="1"/>
  <c r="AU42"/>
  <c r="AU26"/>
  <c r="AU23"/>
  <c r="AT19"/>
  <c r="X19"/>
  <c r="AU16"/>
  <c r="M19"/>
  <c r="AP52"/>
  <c r="AP19"/>
  <c r="N19"/>
  <c r="AN54"/>
  <c r="H54"/>
  <c r="AT52"/>
  <c r="AU46"/>
  <c r="V54"/>
  <c r="G54"/>
  <c r="AK54"/>
  <c r="AB54"/>
  <c r="AU17"/>
  <c r="AU19" s="1"/>
  <c r="AU14"/>
  <c r="AL54"/>
  <c r="R54"/>
  <c r="AU35"/>
  <c r="AU18"/>
  <c r="AH54"/>
  <c r="AC54"/>
  <c r="Q54"/>
  <c r="AU32"/>
  <c r="AU28"/>
  <c r="O54"/>
  <c r="AM54"/>
  <c r="S54"/>
  <c r="AU15"/>
  <c r="AR54"/>
  <c r="AT55" s="1"/>
  <c r="AO54"/>
  <c r="Y54"/>
  <c r="AU51"/>
  <c r="AU47"/>
  <c r="N52"/>
  <c r="AF54"/>
  <c r="AA54"/>
  <c r="AG54"/>
  <c r="AU12"/>
  <c r="M52"/>
  <c r="J54"/>
  <c r="N43"/>
  <c r="AT43"/>
  <c r="F54"/>
  <c r="X52"/>
  <c r="AU45"/>
  <c r="X43"/>
  <c r="L54"/>
  <c r="D54"/>
  <c r="AU40"/>
  <c r="AU36"/>
  <c r="AU33"/>
  <c r="AU31"/>
  <c r="AU29"/>
  <c r="AU25"/>
  <c r="AJ54"/>
  <c r="AD54"/>
  <c r="AU41"/>
  <c r="AU37"/>
  <c r="AU30"/>
  <c r="AU22"/>
  <c r="W54"/>
  <c r="C54"/>
  <c r="N55" s="1"/>
  <c r="AU49"/>
  <c r="AU48"/>
  <c r="AU34"/>
  <c r="AU27"/>
  <c r="U54"/>
  <c r="AU50"/>
  <c r="T54"/>
  <c r="M43"/>
  <c r="I54"/>
  <c r="E54"/>
  <c r="AU44"/>
  <c r="AQ54"/>
  <c r="AU43" l="1"/>
  <c r="N54"/>
  <c r="AP55"/>
  <c r="X55"/>
  <c r="X54"/>
  <c r="M54"/>
  <c r="AT54"/>
  <c r="AU55" l="1"/>
  <c r="AU38"/>
  <c r="AP43"/>
  <c r="AU54" s="1"/>
  <c r="AP54" l="1"/>
</calcChain>
</file>

<file path=xl/sharedStrings.xml><?xml version="1.0" encoding="utf-8"?>
<sst xmlns="http://schemas.openxmlformats.org/spreadsheetml/2006/main" count="146" uniqueCount="127">
  <si>
    <t xml:space="preserve">FONDOS DE PENSIONES </t>
  </si>
  <si>
    <t>TOTAL PARTICIPACIONES APORTES PATRONALES</t>
  </si>
  <si>
    <t>SEGUNDO Y TERCER NIVEL</t>
  </si>
  <si>
    <t xml:space="preserve">TOTAL </t>
  </si>
  <si>
    <t xml:space="preserve">ENTIDADES EMPLEADORAS </t>
  </si>
  <si>
    <t>ISS</t>
  </si>
  <si>
    <t xml:space="preserve">FONDOS DE CESANTIAS </t>
  </si>
  <si>
    <t xml:space="preserve">TOTAL CESANTIAS </t>
  </si>
  <si>
    <t>TOTAL APORTES RIESGOS PROF.</t>
  </si>
  <si>
    <t>MUNICIPIOS CERTIFICADOS</t>
  </si>
  <si>
    <t xml:space="preserve">DEPARTAMENTO </t>
  </si>
  <si>
    <t>SUBTOTAL MUNICIPIOS CERTIF.</t>
  </si>
  <si>
    <t>PRIMER NIVEL (Mpios. no cert.)</t>
  </si>
  <si>
    <t xml:space="preserve">CONSOLIDADO DEPARTAMENTAL O DISTRITAL </t>
  </si>
  <si>
    <t xml:space="preserve">SISTEMA GENERAL DE PARTICIPACIONES </t>
  </si>
  <si>
    <t xml:space="preserve">F.N.A. </t>
  </si>
  <si>
    <t xml:space="preserve">Total Aportes Pensiones </t>
  </si>
  <si>
    <t xml:space="preserve">Régimen </t>
  </si>
  <si>
    <t xml:space="preserve">Anual </t>
  </si>
  <si>
    <t xml:space="preserve">ENTIDADES PROMOTORAS DE SALUD </t>
  </si>
  <si>
    <t>FORMULARIO AP  N°   4</t>
  </si>
  <si>
    <t>Retroac               tivo</t>
  </si>
  <si>
    <t>. E.S.E. Hospital Paz Del Rio</t>
  </si>
  <si>
    <t>. E.S.E. Hospital de Chibolo</t>
  </si>
  <si>
    <t>. E.S.E. Hospital de Salamina</t>
  </si>
  <si>
    <t>E.S.E. Hospital de Nueva Granada</t>
  </si>
  <si>
    <t>E.S.E. Hospital Santa Barbara de Pinto</t>
  </si>
  <si>
    <t>E.S.E. Hospital de Zapayan</t>
  </si>
  <si>
    <t>E.S.E. Hospital de Concordia</t>
  </si>
  <si>
    <t>E.S.E. Hospital de Algarrobo</t>
  </si>
  <si>
    <t>E.S.E. Hospital de Sabanas de San Angel</t>
  </si>
  <si>
    <t>E.S.E. Hospital de la Zona Bananera</t>
  </si>
  <si>
    <t>E.S.E. Hospital de Aracataca</t>
  </si>
  <si>
    <t>E.S.E. Hospital de Ariguaní (Dificil)</t>
  </si>
  <si>
    <t>E.S.E. Hospital de Tenerife</t>
  </si>
  <si>
    <t>E.S.E. Hospital de Sitionuevo</t>
  </si>
  <si>
    <t>E.S.E. Hospital de Guamal</t>
  </si>
  <si>
    <t>E.S.E. Hospital del Cerro San Antonio</t>
  </si>
  <si>
    <t>E.S.E. Hospital de Pedraza</t>
  </si>
  <si>
    <t>E.S.E. Hospital de Pueblo Viejo</t>
  </si>
  <si>
    <t>E.S.E. Hospital de Remolino</t>
  </si>
  <si>
    <t>E.S.E. Hospital de San Sebastían</t>
  </si>
  <si>
    <t>E.S.E. Hospital de El Reten</t>
  </si>
  <si>
    <t>E.S.E. Hospital de Pijiño del Carmén</t>
  </si>
  <si>
    <t xml:space="preserve">Hospital Universitario Fernando Troconis </t>
  </si>
  <si>
    <t xml:space="preserve">E.S.E. Hospital San Cristobal </t>
  </si>
  <si>
    <t xml:space="preserve">E.S.E. Hospital San Rafael  </t>
  </si>
  <si>
    <t>E.S.E. Hospital Fray Luis de León</t>
  </si>
  <si>
    <t xml:space="preserve">E.S.E. Hospital La Candelaria </t>
  </si>
  <si>
    <t>E.S.E. Hospital Santander Herrera</t>
  </si>
  <si>
    <t>SUB TOTAL MUNICIPIOS  NO CERTIFICADOS PRIMER NIVEL</t>
  </si>
  <si>
    <t>SUB TOTAL MUNICIPIOS  NO CERTIFICADOS SEGUNDO NIVEL</t>
  </si>
  <si>
    <t>819003618-6</t>
  </si>
  <si>
    <t>CAJANAL</t>
  </si>
  <si>
    <t>HORIZONTE</t>
  </si>
  <si>
    <t>COLMENA</t>
  </si>
  <si>
    <t>819004347-1</t>
  </si>
  <si>
    <t>COOMEVA</t>
  </si>
  <si>
    <t>RED SALUD</t>
  </si>
  <si>
    <t>SALUDCOOP</t>
  </si>
  <si>
    <t>819001307-1</t>
  </si>
  <si>
    <t>COLFONDOS</t>
  </si>
  <si>
    <t>PORVENIR</t>
  </si>
  <si>
    <t>SALUDVIDA</t>
  </si>
  <si>
    <t>819003462-4</t>
  </si>
  <si>
    <t>PROTECCION</t>
  </si>
  <si>
    <t>COLPATRIA</t>
  </si>
  <si>
    <t>819002534-1</t>
  </si>
  <si>
    <t>SOLSALUD</t>
  </si>
  <si>
    <t>819003599-4</t>
  </si>
  <si>
    <t>SALUD TOTAL</t>
  </si>
  <si>
    <t>819001274-7</t>
  </si>
  <si>
    <t>819004503-2</t>
  </si>
  <si>
    <t>891780185-2</t>
  </si>
  <si>
    <t>SANTANDER</t>
  </si>
  <si>
    <t>SANITAS</t>
  </si>
  <si>
    <t>SUSALUD</t>
  </si>
  <si>
    <t>800130625-2</t>
  </si>
  <si>
    <t>HUMANAVIVIR</t>
  </si>
  <si>
    <t>819001352-3</t>
  </si>
  <si>
    <t>CAFESALUD</t>
  </si>
  <si>
    <t>819001712-1</t>
  </si>
  <si>
    <t>819001345-1</t>
  </si>
  <si>
    <t>819000736-3</t>
  </si>
  <si>
    <t>800154347-3</t>
  </si>
  <si>
    <t>819001483-1</t>
  </si>
  <si>
    <t>819001312-9</t>
  </si>
  <si>
    <t>819001302-5</t>
  </si>
  <si>
    <t>819002025-4</t>
  </si>
  <si>
    <t>819001269-1</t>
  </si>
  <si>
    <t>819001309-6</t>
  </si>
  <si>
    <t>819001796-1</t>
  </si>
  <si>
    <t>819001363-4</t>
  </si>
  <si>
    <t>819001107-5</t>
  </si>
  <si>
    <t>819001273-1</t>
  </si>
  <si>
    <t>819002551-7</t>
  </si>
  <si>
    <t>819004318-6</t>
  </si>
  <si>
    <t>819000626-1</t>
  </si>
  <si>
    <t>891780008-7</t>
  </si>
  <si>
    <t>800103471-0</t>
  </si>
  <si>
    <t>Retroactivo</t>
  </si>
  <si>
    <t>DEPARTAMENTO O DISTRITO:   MAGDALENA</t>
  </si>
  <si>
    <t>E.S.E HOSPITAL 7 DE AGOSTO</t>
  </si>
  <si>
    <t>NUEVA</t>
  </si>
  <si>
    <t>EPS</t>
  </si>
  <si>
    <t>ING</t>
  </si>
  <si>
    <t>NIT.</t>
  </si>
  <si>
    <t>819002363-9</t>
  </si>
  <si>
    <t>819003632-1</t>
  </si>
  <si>
    <t>819001235-1</t>
  </si>
  <si>
    <t>POSITIVA</t>
  </si>
  <si>
    <t>FERROCARRIL</t>
  </si>
  <si>
    <t>GOLDEN</t>
  </si>
  <si>
    <t>GROUP</t>
  </si>
  <si>
    <t>ZANDRA CASTAÑEDA LOPEZ</t>
  </si>
  <si>
    <t>Secretaria Seccional de Salud</t>
  </si>
  <si>
    <t>FAMISANAR</t>
  </si>
  <si>
    <t>COLPENSIONES</t>
  </si>
  <si>
    <t>SURA</t>
  </si>
  <si>
    <t xml:space="preserve">TOTAL APORTES PARA SALUD </t>
  </si>
  <si>
    <t>ALIANZA SALUD COLMEDICA</t>
  </si>
  <si>
    <t>E.S.E. Hospital de Santa Ana</t>
  </si>
  <si>
    <t xml:space="preserve">E.S.E. Hospital de San Zenón </t>
  </si>
  <si>
    <t>. Hospital San Pedro del Piñon</t>
  </si>
  <si>
    <t>hospital central julio mendez bareneche</t>
  </si>
  <si>
    <t>Proyecto: Freddy Andrade P</t>
  </si>
  <si>
    <t>CERTIFICADO DE LA DISTRIBUCION DE PARTICIPACIONES PARA APORTES PATRONALES 2014</t>
  </si>
</sst>
</file>

<file path=xl/styles.xml><?xml version="1.0" encoding="utf-8"?>
<styleSheet xmlns="http://schemas.openxmlformats.org/spreadsheetml/2006/main">
  <numFmts count="7"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.000"/>
    <numFmt numFmtId="167" formatCode="_-* #,##0\ _P_t_s_-;\-* #,##0\ _P_t_s_-;_-* &quot;-&quot;??\ _P_t_s_-;_-@_-"/>
    <numFmt numFmtId="168" formatCode="_-* #,##0.000\ _P_t_s_-;\-* #,##0.000\ _P_t_s_-;_-* &quot;-&quot;??\ _P_t_s_-;_-@_-"/>
    <numFmt numFmtId="169" formatCode="#,##0.0"/>
    <numFmt numFmtId="170" formatCode="#,##0.000\ _€;\-#,##0.000\ _€"/>
  </numFmts>
  <fonts count="14">
    <font>
      <sz val="10"/>
      <name val="Arial"/>
    </font>
    <font>
      <sz val="10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u/>
      <sz val="5"/>
      <name val="Arial"/>
      <family val="2"/>
    </font>
    <font>
      <u/>
      <sz val="5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5"/>
      <name val="Calibri"/>
      <family val="2"/>
    </font>
    <font>
      <sz val="5"/>
      <name val="Calibri"/>
      <family val="2"/>
    </font>
    <font>
      <sz val="5"/>
      <color theme="1"/>
      <name val="Arial"/>
      <family val="2"/>
    </font>
    <font>
      <b/>
      <sz val="5"/>
      <color rgb="FFFF0000"/>
      <name val="Arial"/>
      <family val="2"/>
    </font>
    <font>
      <b/>
      <sz val="6"/>
      <color rgb="FFFF0000"/>
      <name val="Arial"/>
      <family val="2"/>
    </font>
    <font>
      <sz val="5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9">
    <xf numFmtId="0" fontId="0" fillId="0" borderId="0" xfId="0"/>
    <xf numFmtId="0" fontId="6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2" borderId="0" xfId="0" applyFont="1" applyFill="1"/>
    <xf numFmtId="0" fontId="6" fillId="3" borderId="0" xfId="0" applyFont="1" applyFill="1"/>
    <xf numFmtId="0" fontId="6" fillId="4" borderId="0" xfId="0" applyFont="1" applyFill="1"/>
    <xf numFmtId="0" fontId="6" fillId="5" borderId="0" xfId="0" applyFont="1" applyFill="1"/>
    <xf numFmtId="0" fontId="6" fillId="6" borderId="0" xfId="0" applyFont="1" applyFill="1"/>
    <xf numFmtId="0" fontId="3" fillId="7" borderId="0" xfId="0" applyFont="1" applyFill="1" applyBorder="1" applyAlignment="1">
      <alignment wrapText="1"/>
    </xf>
    <xf numFmtId="0" fontId="2" fillId="7" borderId="0" xfId="0" applyFont="1" applyFill="1" applyBorder="1" applyAlignment="1">
      <alignment horizontal="center" wrapText="1"/>
    </xf>
    <xf numFmtId="4" fontId="2" fillId="7" borderId="0" xfId="0" applyNumberFormat="1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167" fontId="2" fillId="7" borderId="0" xfId="2" applyNumberFormat="1" applyFont="1" applyFill="1" applyBorder="1" applyAlignment="1">
      <alignment horizontal="right"/>
    </xf>
    <xf numFmtId="167" fontId="2" fillId="7" borderId="12" xfId="2" applyNumberFormat="1" applyFont="1" applyFill="1" applyBorder="1" applyAlignment="1">
      <alignment horizontal="right"/>
    </xf>
    <xf numFmtId="0" fontId="3" fillId="7" borderId="0" xfId="0" applyFont="1" applyFill="1" applyBorder="1"/>
    <xf numFmtId="0" fontId="3" fillId="7" borderId="12" xfId="0" applyFont="1" applyFill="1" applyBorder="1"/>
    <xf numFmtId="3" fontId="3" fillId="7" borderId="0" xfId="0" applyNumberFormat="1" applyFont="1" applyFill="1" applyBorder="1"/>
    <xf numFmtId="0" fontId="3" fillId="7" borderId="8" xfId="0" applyFont="1" applyFill="1" applyBorder="1" applyAlignment="1"/>
    <xf numFmtId="0" fontId="3" fillId="7" borderId="8" xfId="0" applyFont="1" applyFill="1" applyBorder="1"/>
    <xf numFmtId="0" fontId="3" fillId="7" borderId="6" xfId="0" applyFont="1" applyFill="1" applyBorder="1"/>
    <xf numFmtId="0" fontId="3" fillId="7" borderId="13" xfId="0" applyFont="1" applyFill="1" applyBorder="1" applyAlignment="1"/>
    <xf numFmtId="0" fontId="3" fillId="7" borderId="0" xfId="0" applyFont="1" applyFill="1"/>
    <xf numFmtId="0" fontId="4" fillId="7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right"/>
    </xf>
    <xf numFmtId="0" fontId="3" fillId="7" borderId="14" xfId="0" applyFont="1" applyFill="1" applyBorder="1"/>
    <xf numFmtId="0" fontId="3" fillId="7" borderId="1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left" vertical="center" wrapText="1"/>
    </xf>
    <xf numFmtId="0" fontId="3" fillId="7" borderId="17" xfId="0" applyFont="1" applyFill="1" applyBorder="1" applyAlignment="1">
      <alignment horizontal="center"/>
    </xf>
    <xf numFmtId="0" fontId="2" fillId="7" borderId="7" xfId="0" applyFont="1" applyFill="1" applyBorder="1"/>
    <xf numFmtId="0" fontId="3" fillId="7" borderId="2" xfId="0" applyFont="1" applyFill="1" applyBorder="1" applyAlignment="1">
      <alignment horizontal="left"/>
    </xf>
    <xf numFmtId="0" fontId="3" fillId="7" borderId="16" xfId="0" applyFont="1" applyFill="1" applyBorder="1" applyAlignment="1">
      <alignment horizontal="center"/>
    </xf>
    <xf numFmtId="0" fontId="3" fillId="7" borderId="18" xfId="0" applyFont="1" applyFill="1" applyBorder="1"/>
    <xf numFmtId="0" fontId="3" fillId="7" borderId="19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right"/>
    </xf>
    <xf numFmtId="0" fontId="5" fillId="7" borderId="4" xfId="0" applyFont="1" applyFill="1" applyBorder="1"/>
    <xf numFmtId="0" fontId="2" fillId="7" borderId="5" xfId="0" applyFont="1" applyFill="1" applyBorder="1" applyAlignment="1">
      <alignment horizontal="right"/>
    </xf>
    <xf numFmtId="0" fontId="2" fillId="7" borderId="20" xfId="0" applyFont="1" applyFill="1" applyBorder="1" applyAlignment="1">
      <alignment horizontal="left"/>
    </xf>
    <xf numFmtId="0" fontId="2" fillId="7" borderId="20" xfId="0" applyFont="1" applyFill="1" applyBorder="1"/>
    <xf numFmtId="0" fontId="3" fillId="7" borderId="13" xfId="0" applyFont="1" applyFill="1" applyBorder="1"/>
    <xf numFmtId="0" fontId="3" fillId="7" borderId="0" xfId="0" applyFont="1" applyFill="1" applyAlignment="1">
      <alignment horizontal="right"/>
    </xf>
    <xf numFmtId="0" fontId="3" fillId="7" borderId="0" xfId="0" applyFont="1" applyFill="1" applyBorder="1" applyAlignment="1">
      <alignment horizontal="right"/>
    </xf>
    <xf numFmtId="0" fontId="6" fillId="7" borderId="0" xfId="0" applyFont="1" applyFill="1" applyBorder="1"/>
    <xf numFmtId="0" fontId="6" fillId="7" borderId="0" xfId="0" applyFont="1" applyFill="1"/>
    <xf numFmtId="0" fontId="6" fillId="7" borderId="0" xfId="0" applyFont="1" applyFill="1" applyBorder="1" applyAlignment="1">
      <alignment horizontal="right"/>
    </xf>
    <xf numFmtId="0" fontId="6" fillId="7" borderId="0" xfId="0" applyFont="1" applyFill="1" applyAlignment="1">
      <alignment horizontal="right"/>
    </xf>
    <xf numFmtId="166" fontId="3" fillId="7" borderId="0" xfId="0" applyNumberFormat="1" applyFont="1" applyFill="1" applyBorder="1" applyAlignment="1">
      <alignment wrapText="1"/>
    </xf>
    <xf numFmtId="166" fontId="2" fillId="7" borderId="0" xfId="0" applyNumberFormat="1" applyFont="1" applyFill="1" applyBorder="1" applyAlignment="1">
      <alignment horizontal="center" wrapText="1"/>
    </xf>
    <xf numFmtId="166" fontId="3" fillId="7" borderId="0" xfId="0" applyNumberFormat="1" applyFont="1" applyFill="1" applyBorder="1"/>
    <xf numFmtId="166" fontId="3" fillId="7" borderId="0" xfId="0" applyNumberFormat="1" applyFont="1" applyFill="1"/>
    <xf numFmtId="0" fontId="10" fillId="7" borderId="2" xfId="0" applyFont="1" applyFill="1" applyBorder="1"/>
    <xf numFmtId="0" fontId="10" fillId="7" borderId="2" xfId="0" applyFont="1" applyFill="1" applyBorder="1" applyAlignment="1">
      <alignment horizontal="center"/>
    </xf>
    <xf numFmtId="0" fontId="10" fillId="7" borderId="1" xfId="0" applyFont="1" applyFill="1" applyBorder="1"/>
    <xf numFmtId="0" fontId="10" fillId="7" borderId="17" xfId="0" applyFont="1" applyFill="1" applyBorder="1" applyAlignment="1">
      <alignment horizontal="center"/>
    </xf>
    <xf numFmtId="0" fontId="10" fillId="7" borderId="22" xfId="0" applyFont="1" applyFill="1" applyBorder="1"/>
    <xf numFmtId="0" fontId="10" fillId="7" borderId="23" xfId="0" applyFont="1" applyFill="1" applyBorder="1" applyAlignment="1">
      <alignment horizontal="center"/>
    </xf>
    <xf numFmtId="0" fontId="10" fillId="7" borderId="18" xfId="0" applyFont="1" applyFill="1" applyBorder="1"/>
    <xf numFmtId="0" fontId="10" fillId="7" borderId="19" xfId="0" applyFont="1" applyFill="1" applyBorder="1" applyAlignment="1">
      <alignment horizontal="center"/>
    </xf>
    <xf numFmtId="0" fontId="10" fillId="7" borderId="24" xfId="0" applyFont="1" applyFill="1" applyBorder="1" applyAlignment="1">
      <alignment horizontal="center"/>
    </xf>
    <xf numFmtId="0" fontId="10" fillId="7" borderId="25" xfId="0" applyFont="1" applyFill="1" applyBorder="1" applyAlignment="1">
      <alignment horizontal="center"/>
    </xf>
    <xf numFmtId="166" fontId="10" fillId="0" borderId="14" xfId="2" applyNumberFormat="1" applyFont="1" applyFill="1" applyBorder="1" applyAlignment="1">
      <alignment horizontal="right"/>
    </xf>
    <xf numFmtId="166" fontId="10" fillId="0" borderId="2" xfId="2" applyNumberFormat="1" applyFont="1" applyFill="1" applyBorder="1" applyAlignment="1">
      <alignment horizontal="right"/>
    </xf>
    <xf numFmtId="3" fontId="3" fillId="0" borderId="4" xfId="2" applyNumberFormat="1" applyFont="1" applyFill="1" applyBorder="1" applyAlignment="1">
      <alignment vertical="top" wrapText="1"/>
    </xf>
    <xf numFmtId="3" fontId="3" fillId="0" borderId="4" xfId="2" applyNumberFormat="1" applyFont="1" applyFill="1" applyBorder="1" applyAlignment="1">
      <alignment horizontal="center" vertical="top" wrapText="1"/>
    </xf>
    <xf numFmtId="3" fontId="3" fillId="0" borderId="4" xfId="2" applyNumberFormat="1" applyFont="1" applyFill="1" applyBorder="1"/>
    <xf numFmtId="3" fontId="3" fillId="0" borderId="26" xfId="2" applyNumberFormat="1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horizontal="center" vertical="center" wrapText="1"/>
    </xf>
    <xf numFmtId="3" fontId="3" fillId="0" borderId="26" xfId="2" applyNumberFormat="1" applyFont="1" applyFill="1" applyBorder="1" applyAlignment="1">
      <alignment horizontal="center" vertical="top" wrapText="1"/>
    </xf>
    <xf numFmtId="3" fontId="3" fillId="0" borderId="21" xfId="2" applyNumberFormat="1" applyFont="1" applyFill="1" applyBorder="1"/>
    <xf numFmtId="166" fontId="10" fillId="0" borderId="27" xfId="2" applyNumberFormat="1" applyFont="1" applyFill="1" applyBorder="1" applyAlignment="1">
      <alignment horizontal="right"/>
    </xf>
    <xf numFmtId="166" fontId="10" fillId="0" borderId="2" xfId="2" applyNumberFormat="1" applyFont="1" applyFill="1" applyBorder="1"/>
    <xf numFmtId="4" fontId="10" fillId="0" borderId="19" xfId="2" applyNumberFormat="1" applyFont="1" applyFill="1" applyBorder="1"/>
    <xf numFmtId="4" fontId="10" fillId="0" borderId="1" xfId="2" applyNumberFormat="1" applyFont="1" applyFill="1" applyBorder="1" applyAlignment="1"/>
    <xf numFmtId="4" fontId="10" fillId="0" borderId="2" xfId="2" applyNumberFormat="1" applyFont="1" applyFill="1" applyBorder="1"/>
    <xf numFmtId="3" fontId="10" fillId="0" borderId="2" xfId="2" applyNumberFormat="1" applyFont="1" applyFill="1" applyBorder="1"/>
    <xf numFmtId="3" fontId="10" fillId="0" borderId="19" xfId="2" applyNumberFormat="1" applyFont="1" applyFill="1" applyBorder="1"/>
    <xf numFmtId="4" fontId="10" fillId="0" borderId="28" xfId="2" applyNumberFormat="1" applyFont="1" applyFill="1" applyBorder="1"/>
    <xf numFmtId="4" fontId="10" fillId="0" borderId="12" xfId="2" applyNumberFormat="1" applyFont="1" applyFill="1" applyBorder="1"/>
    <xf numFmtId="4" fontId="10" fillId="0" borderId="21" xfId="2" applyNumberFormat="1" applyFont="1" applyFill="1" applyBorder="1"/>
    <xf numFmtId="4" fontId="10" fillId="0" borderId="0" xfId="2" applyNumberFormat="1" applyFont="1" applyFill="1" applyBorder="1"/>
    <xf numFmtId="4" fontId="10" fillId="0" borderId="9" xfId="2" applyNumberFormat="1" applyFont="1" applyFill="1" applyBorder="1"/>
    <xf numFmtId="4" fontId="10" fillId="0" borderId="1" xfId="2" applyNumberFormat="1" applyFont="1" applyFill="1" applyBorder="1" applyAlignment="1">
      <alignment horizontal="center"/>
    </xf>
    <xf numFmtId="4" fontId="10" fillId="0" borderId="9" xfId="2" applyNumberFormat="1" applyFont="1" applyFill="1" applyBorder="1" applyAlignment="1">
      <alignment horizontal="right"/>
    </xf>
    <xf numFmtId="169" fontId="10" fillId="0" borderId="2" xfId="2" applyNumberFormat="1" applyFont="1" applyFill="1" applyBorder="1"/>
    <xf numFmtId="166" fontId="10" fillId="0" borderId="29" xfId="0" applyNumberFormat="1" applyFont="1" applyFill="1" applyBorder="1" applyAlignment="1">
      <alignment horizontal="right"/>
    </xf>
    <xf numFmtId="166" fontId="10" fillId="0" borderId="2" xfId="2" applyNumberFormat="1" applyFont="1" applyFill="1" applyBorder="1" applyAlignment="1">
      <alignment horizontal="right" vertical="center"/>
    </xf>
    <xf numFmtId="4" fontId="10" fillId="0" borderId="2" xfId="2" applyNumberFormat="1" applyFont="1" applyFill="1" applyBorder="1" applyAlignment="1">
      <alignment horizontal="right" vertical="center"/>
    </xf>
    <xf numFmtId="4" fontId="10" fillId="0" borderId="19" xfId="2" applyNumberFormat="1" applyFont="1" applyFill="1" applyBorder="1" applyAlignment="1">
      <alignment horizontal="right" vertical="center"/>
    </xf>
    <xf numFmtId="3" fontId="3" fillId="0" borderId="14" xfId="2" applyNumberFormat="1" applyFont="1" applyFill="1" applyBorder="1" applyAlignment="1">
      <alignment horizontal="right"/>
    </xf>
    <xf numFmtId="3" fontId="3" fillId="0" borderId="14" xfId="2" applyNumberFormat="1" applyFont="1" applyFill="1" applyBorder="1"/>
    <xf numFmtId="3" fontId="3" fillId="0" borderId="30" xfId="2" applyNumberFormat="1" applyFont="1" applyFill="1" applyBorder="1"/>
    <xf numFmtId="3" fontId="3" fillId="0" borderId="14" xfId="2" applyNumberFormat="1" applyFont="1" applyFill="1" applyBorder="1" applyAlignment="1">
      <alignment horizontal="right" vertical="center"/>
    </xf>
    <xf numFmtId="169" fontId="3" fillId="0" borderId="14" xfId="2" applyNumberFormat="1" applyFont="1" applyFill="1" applyBorder="1" applyAlignment="1">
      <alignment horizontal="right" vertical="center"/>
    </xf>
    <xf numFmtId="169" fontId="3" fillId="0" borderId="30" xfId="2" applyNumberFormat="1" applyFont="1" applyFill="1" applyBorder="1" applyAlignment="1">
      <alignment horizontal="right" vertical="center"/>
    </xf>
    <xf numFmtId="4" fontId="3" fillId="0" borderId="14" xfId="2" applyNumberFormat="1" applyFont="1" applyFill="1" applyBorder="1" applyAlignment="1">
      <alignment horizontal="right" vertical="center"/>
    </xf>
    <xf numFmtId="4" fontId="3" fillId="0" borderId="23" xfId="2" applyNumberFormat="1" applyFont="1" applyFill="1" applyBorder="1"/>
    <xf numFmtId="4" fontId="3" fillId="0" borderId="14" xfId="2" applyNumberFormat="1" applyFont="1" applyFill="1" applyBorder="1"/>
    <xf numFmtId="4" fontId="8" fillId="0" borderId="5" xfId="2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/>
    <xf numFmtId="3" fontId="9" fillId="0" borderId="26" xfId="2" applyNumberFormat="1" applyFont="1" applyFill="1" applyBorder="1"/>
    <xf numFmtId="3" fontId="9" fillId="0" borderId="4" xfId="2" applyNumberFormat="1" applyFont="1" applyFill="1" applyBorder="1"/>
    <xf numFmtId="3" fontId="9" fillId="0" borderId="15" xfId="2" applyNumberFormat="1" applyFont="1" applyFill="1" applyBorder="1" applyAlignment="1">
      <alignment horizontal="right"/>
    </xf>
    <xf numFmtId="3" fontId="9" fillId="0" borderId="18" xfId="2" applyNumberFormat="1" applyFont="1" applyFill="1" applyBorder="1" applyAlignment="1">
      <alignment horizontal="right"/>
    </xf>
    <xf numFmtId="3" fontId="9" fillId="0" borderId="26" xfId="2" applyNumberFormat="1" applyFont="1" applyFill="1" applyBorder="1" applyAlignment="1">
      <alignment horizontal="right"/>
    </xf>
    <xf numFmtId="3" fontId="9" fillId="0" borderId="4" xfId="2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right"/>
    </xf>
    <xf numFmtId="3" fontId="9" fillId="0" borderId="16" xfId="2" applyNumberFormat="1" applyFont="1" applyFill="1" applyBorder="1" applyAlignment="1">
      <alignment horizontal="center"/>
    </xf>
    <xf numFmtId="3" fontId="9" fillId="0" borderId="32" xfId="2" applyNumberFormat="1" applyFont="1" applyFill="1" applyBorder="1" applyAlignment="1">
      <alignment horizontal="right"/>
    </xf>
    <xf numFmtId="3" fontId="9" fillId="0" borderId="26" xfId="2" applyNumberFormat="1" applyFont="1" applyFill="1" applyBorder="1" applyAlignment="1">
      <alignment horizontal="center"/>
    </xf>
    <xf numFmtId="166" fontId="3" fillId="0" borderId="2" xfId="2" applyNumberFormat="1" applyFont="1" applyFill="1" applyBorder="1" applyAlignment="1">
      <alignment horizontal="right"/>
    </xf>
    <xf numFmtId="166" fontId="3" fillId="0" borderId="19" xfId="2" applyNumberFormat="1" applyFont="1" applyFill="1" applyBorder="1" applyAlignment="1">
      <alignment horizontal="center"/>
    </xf>
    <xf numFmtId="166" fontId="3" fillId="0" borderId="2" xfId="2" applyNumberFormat="1" applyFont="1" applyFill="1" applyBorder="1" applyAlignment="1">
      <alignment horizontal="center"/>
    </xf>
    <xf numFmtId="166" fontId="3" fillId="0" borderId="19" xfId="2" applyNumberFormat="1" applyFont="1" applyFill="1" applyBorder="1"/>
    <xf numFmtId="166" fontId="3" fillId="0" borderId="2" xfId="2" applyNumberFormat="1" applyFont="1" applyFill="1" applyBorder="1"/>
    <xf numFmtId="166" fontId="3" fillId="0" borderId="17" xfId="2" applyNumberFormat="1" applyFont="1" applyFill="1" applyBorder="1" applyAlignment="1">
      <alignment horizontal="right"/>
    </xf>
    <xf numFmtId="166" fontId="3" fillId="0" borderId="18" xfId="2" applyNumberFormat="1" applyFont="1" applyFill="1" applyBorder="1" applyAlignment="1">
      <alignment horizontal="right"/>
    </xf>
    <xf numFmtId="166" fontId="3" fillId="0" borderId="19" xfId="2" applyNumberFormat="1" applyFont="1" applyFill="1" applyBorder="1" applyAlignment="1">
      <alignment horizontal="right"/>
    </xf>
    <xf numFmtId="166" fontId="3" fillId="0" borderId="24" xfId="2" applyNumberFormat="1" applyFont="1" applyFill="1" applyBorder="1" applyAlignment="1">
      <alignment horizontal="right"/>
    </xf>
    <xf numFmtId="166" fontId="10" fillId="0" borderId="18" xfId="2" applyNumberFormat="1" applyFont="1" applyFill="1" applyBorder="1" applyAlignment="1"/>
    <xf numFmtId="166" fontId="10" fillId="0" borderId="24" xfId="2" applyNumberFormat="1" applyFont="1" applyFill="1" applyBorder="1" applyAlignment="1"/>
    <xf numFmtId="166" fontId="10" fillId="0" borderId="19" xfId="2" applyNumberFormat="1" applyFont="1" applyFill="1" applyBorder="1"/>
    <xf numFmtId="166" fontId="10" fillId="0" borderId="17" xfId="2" applyNumberFormat="1" applyFont="1" applyFill="1" applyBorder="1" applyAlignment="1">
      <alignment horizontal="right"/>
    </xf>
    <xf numFmtId="166" fontId="10" fillId="0" borderId="18" xfId="2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right"/>
    </xf>
    <xf numFmtId="166" fontId="10" fillId="0" borderId="1" xfId="2" applyNumberFormat="1" applyFont="1" applyFill="1" applyBorder="1" applyAlignment="1">
      <alignment horizontal="center"/>
    </xf>
    <xf numFmtId="166" fontId="10" fillId="0" borderId="2" xfId="2" applyNumberFormat="1" applyFont="1" applyFill="1" applyBorder="1" applyAlignment="1">
      <alignment horizontal="center"/>
    </xf>
    <xf numFmtId="166" fontId="10" fillId="0" borderId="19" xfId="2" applyNumberFormat="1" applyFont="1" applyFill="1" applyBorder="1" applyAlignment="1">
      <alignment horizontal="center"/>
    </xf>
    <xf numFmtId="166" fontId="10" fillId="0" borderId="24" xfId="2" applyNumberFormat="1" applyFont="1" applyFill="1" applyBorder="1" applyAlignment="1">
      <alignment horizontal="right"/>
    </xf>
    <xf numFmtId="166" fontId="10" fillId="0" borderId="24" xfId="2" applyNumberFormat="1" applyFont="1" applyFill="1" applyBorder="1" applyAlignment="1">
      <alignment horizontal="center"/>
    </xf>
    <xf numFmtId="166" fontId="10" fillId="0" borderId="19" xfId="2" applyNumberFormat="1" applyFont="1" applyFill="1" applyBorder="1" applyAlignment="1">
      <alignment horizontal="right"/>
    </xf>
    <xf numFmtId="166" fontId="10" fillId="0" borderId="20" xfId="2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/>
    </xf>
    <xf numFmtId="166" fontId="10" fillId="0" borderId="27" xfId="2" applyNumberFormat="1" applyFont="1" applyFill="1" applyBorder="1" applyAlignment="1"/>
    <xf numFmtId="166" fontId="10" fillId="0" borderId="2" xfId="2" applyNumberFormat="1" applyFont="1" applyFill="1" applyBorder="1" applyAlignment="1"/>
    <xf numFmtId="166" fontId="10" fillId="0" borderId="17" xfId="0" applyNumberFormat="1" applyFont="1" applyFill="1" applyBorder="1" applyAlignment="1">
      <alignment horizontal="right"/>
    </xf>
    <xf numFmtId="166" fontId="10" fillId="0" borderId="18" xfId="0" applyNumberFormat="1" applyFont="1" applyFill="1" applyBorder="1" applyAlignment="1">
      <alignment horizontal="right"/>
    </xf>
    <xf numFmtId="166" fontId="10" fillId="0" borderId="12" xfId="2" applyNumberFormat="1" applyFont="1" applyFill="1" applyBorder="1" applyAlignment="1">
      <alignment horizontal="right"/>
    </xf>
    <xf numFmtId="166" fontId="10" fillId="0" borderId="28" xfId="2" applyNumberFormat="1" applyFont="1" applyFill="1" applyBorder="1" applyAlignment="1">
      <alignment horizontal="right"/>
    </xf>
    <xf numFmtId="166" fontId="10" fillId="0" borderId="19" xfId="2" applyNumberFormat="1" applyFont="1" applyFill="1" applyBorder="1" applyAlignment="1"/>
    <xf numFmtId="166" fontId="10" fillId="0" borderId="9" xfId="2" applyNumberFormat="1" applyFont="1" applyFill="1" applyBorder="1"/>
    <xf numFmtId="166" fontId="10" fillId="0" borderId="9" xfId="2" applyNumberFormat="1" applyFont="1" applyFill="1" applyBorder="1" applyAlignment="1">
      <alignment horizontal="right"/>
    </xf>
    <xf numFmtId="166" fontId="10" fillId="0" borderId="18" xfId="0" applyNumberFormat="1" applyFont="1" applyFill="1" applyBorder="1" applyAlignment="1">
      <alignment horizontal="center"/>
    </xf>
    <xf numFmtId="166" fontId="10" fillId="0" borderId="9" xfId="0" applyNumberFormat="1" applyFont="1" applyFill="1" applyBorder="1" applyAlignment="1">
      <alignment horizontal="center"/>
    </xf>
    <xf numFmtId="166" fontId="10" fillId="0" borderId="17" xfId="2" applyNumberFormat="1" applyFont="1" applyFill="1" applyBorder="1"/>
    <xf numFmtId="166" fontId="10" fillId="0" borderId="14" xfId="2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/>
    <xf numFmtId="166" fontId="10" fillId="0" borderId="19" xfId="0" applyNumberFormat="1" applyFont="1" applyFill="1" applyBorder="1" applyAlignment="1">
      <alignment horizontal="right"/>
    </xf>
    <xf numFmtId="166" fontId="10" fillId="0" borderId="2" xfId="0" applyNumberFormat="1" applyFont="1" applyFill="1" applyBorder="1" applyAlignment="1">
      <alignment horizontal="right"/>
    </xf>
    <xf numFmtId="166" fontId="10" fillId="0" borderId="5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6" fontId="10" fillId="0" borderId="12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6" fontId="10" fillId="0" borderId="26" xfId="2" applyNumberFormat="1" applyFont="1" applyFill="1" applyBorder="1" applyAlignment="1">
      <alignment horizontal="center"/>
    </xf>
    <xf numFmtId="166" fontId="10" fillId="0" borderId="5" xfId="2" applyNumberFormat="1" applyFont="1" applyFill="1" applyBorder="1" applyAlignment="1">
      <alignment horizontal="center"/>
    </xf>
    <xf numFmtId="166" fontId="10" fillId="0" borderId="33" xfId="2" applyNumberFormat="1" applyFont="1" applyFill="1" applyBorder="1" applyAlignment="1">
      <alignment horizontal="right"/>
    </xf>
    <xf numFmtId="166" fontId="10" fillId="0" borderId="1" xfId="2" applyNumberFormat="1" applyFont="1" applyFill="1" applyBorder="1" applyAlignment="1">
      <alignment horizontal="right"/>
    </xf>
    <xf numFmtId="166" fontId="10" fillId="0" borderId="9" xfId="2" applyNumberFormat="1" applyFont="1" applyFill="1" applyBorder="1" applyAlignment="1"/>
    <xf numFmtId="166" fontId="10" fillId="0" borderId="27" xfId="2" applyNumberFormat="1" applyFont="1" applyFill="1" applyBorder="1"/>
    <xf numFmtId="166" fontId="10" fillId="0" borderId="4" xfId="2" applyNumberFormat="1" applyFont="1" applyFill="1" applyBorder="1" applyAlignment="1">
      <alignment horizontal="center"/>
    </xf>
    <xf numFmtId="166" fontId="10" fillId="0" borderId="12" xfId="2" applyNumberFormat="1" applyFont="1" applyFill="1" applyBorder="1" applyAlignment="1">
      <alignment horizontal="center"/>
    </xf>
    <xf numFmtId="170" fontId="10" fillId="0" borderId="28" xfId="2" applyNumberFormat="1" applyFont="1" applyFill="1" applyBorder="1" applyAlignment="1"/>
    <xf numFmtId="3" fontId="10" fillId="0" borderId="19" xfId="2" applyNumberFormat="1" applyFont="1" applyFill="1" applyBorder="1" applyAlignment="1"/>
    <xf numFmtId="168" fontId="10" fillId="0" borderId="18" xfId="2" applyNumberFormat="1" applyFont="1" applyFill="1" applyBorder="1" applyAlignment="1">
      <alignment horizontal="right"/>
    </xf>
    <xf numFmtId="3" fontId="10" fillId="0" borderId="18" xfId="0" applyNumberFormat="1" applyFont="1" applyFill="1" applyBorder="1" applyAlignment="1">
      <alignment horizontal="right"/>
    </xf>
    <xf numFmtId="3" fontId="10" fillId="0" borderId="2" xfId="2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/>
    <xf numFmtId="166" fontId="10" fillId="0" borderId="12" xfId="0" applyNumberFormat="1" applyFont="1" applyFill="1" applyBorder="1" applyAlignment="1"/>
    <xf numFmtId="166" fontId="10" fillId="0" borderId="18" xfId="0" applyNumberFormat="1" applyFont="1" applyFill="1" applyBorder="1" applyAlignment="1"/>
    <xf numFmtId="166" fontId="10" fillId="0" borderId="29" xfId="2" applyNumberFormat="1" applyFont="1" applyFill="1" applyBorder="1" applyAlignment="1"/>
    <xf numFmtId="166" fontId="10" fillId="0" borderId="12" xfId="2" applyNumberFormat="1" applyFont="1" applyFill="1" applyBorder="1" applyAlignment="1"/>
    <xf numFmtId="166" fontId="10" fillId="0" borderId="0" xfId="0" applyNumberFormat="1" applyFont="1" applyFill="1" applyAlignment="1">
      <alignment horizontal="right"/>
    </xf>
    <xf numFmtId="166" fontId="10" fillId="0" borderId="30" xfId="2" applyNumberFormat="1" applyFont="1" applyFill="1" applyBorder="1" applyAlignment="1">
      <alignment horizontal="right"/>
    </xf>
    <xf numFmtId="166" fontId="10" fillId="0" borderId="22" xfId="2" applyNumberFormat="1" applyFont="1" applyFill="1" applyBorder="1" applyAlignment="1">
      <alignment horizontal="right"/>
    </xf>
    <xf numFmtId="166" fontId="10" fillId="0" borderId="25" xfId="2" applyNumberFormat="1" applyFont="1" applyFill="1" applyBorder="1" applyAlignment="1">
      <alignment horizontal="right"/>
    </xf>
    <xf numFmtId="166" fontId="2" fillId="0" borderId="5" xfId="2" applyNumberFormat="1" applyFont="1" applyFill="1" applyBorder="1" applyAlignment="1"/>
    <xf numFmtId="166" fontId="2" fillId="0" borderId="31" xfId="2" applyNumberFormat="1" applyFont="1" applyFill="1" applyBorder="1" applyAlignment="1">
      <alignment horizontal="right"/>
    </xf>
    <xf numFmtId="166" fontId="2" fillId="0" borderId="5" xfId="2" applyNumberFormat="1" applyFont="1" applyFill="1" applyBorder="1" applyAlignment="1">
      <alignment horizontal="right"/>
    </xf>
    <xf numFmtId="166" fontId="2" fillId="0" borderId="7" xfId="2" applyNumberFormat="1" applyFont="1" applyFill="1" applyBorder="1" applyAlignment="1">
      <alignment horizontal="right"/>
    </xf>
    <xf numFmtId="166" fontId="2" fillId="0" borderId="10" xfId="2" applyNumberFormat="1" applyFont="1" applyFill="1" applyBorder="1" applyAlignment="1">
      <alignment horizontal="right"/>
    </xf>
    <xf numFmtId="166" fontId="3" fillId="0" borderId="16" xfId="2" applyNumberFormat="1" applyFont="1" applyFill="1" applyBorder="1" applyAlignment="1">
      <alignment horizontal="right"/>
    </xf>
    <xf numFmtId="166" fontId="10" fillId="0" borderId="23" xfId="2" applyNumberFormat="1" applyFont="1" applyFill="1" applyBorder="1" applyAlignment="1">
      <alignment horizontal="right"/>
    </xf>
    <xf numFmtId="166" fontId="10" fillId="0" borderId="36" xfId="2" applyNumberFormat="1" applyFont="1" applyFill="1" applyBorder="1" applyAlignment="1">
      <alignment horizontal="right"/>
    </xf>
    <xf numFmtId="166" fontId="3" fillId="0" borderId="4" xfId="2" applyNumberFormat="1" applyFont="1" applyFill="1" applyBorder="1" applyAlignment="1">
      <alignment horizontal="right" vertical="center"/>
    </xf>
    <xf numFmtId="166" fontId="3" fillId="0" borderId="26" xfId="2" applyNumberFormat="1" applyFont="1" applyFill="1" applyBorder="1" applyAlignment="1">
      <alignment horizontal="right"/>
    </xf>
    <xf numFmtId="166" fontId="3" fillId="0" borderId="4" xfId="2" applyNumberFormat="1" applyFont="1" applyFill="1" applyBorder="1" applyAlignment="1">
      <alignment horizontal="right"/>
    </xf>
    <xf numFmtId="166" fontId="3" fillId="0" borderId="26" xfId="2" applyNumberFormat="1" applyFont="1" applyFill="1" applyBorder="1" applyAlignment="1">
      <alignment horizontal="right" vertical="center"/>
    </xf>
    <xf numFmtId="166" fontId="3" fillId="0" borderId="15" xfId="2" applyNumberFormat="1" applyFont="1" applyFill="1" applyBorder="1" applyAlignment="1">
      <alignment horizontal="right"/>
    </xf>
    <xf numFmtId="166" fontId="2" fillId="0" borderId="11" xfId="2" applyNumberFormat="1" applyFont="1" applyFill="1" applyBorder="1" applyAlignment="1">
      <alignment horizontal="right"/>
    </xf>
    <xf numFmtId="0" fontId="10" fillId="0" borderId="2" xfId="0" applyFont="1" applyFill="1" applyBorder="1"/>
    <xf numFmtId="0" fontId="3" fillId="0" borderId="18" xfId="0" applyFont="1" applyFill="1" applyBorder="1"/>
    <xf numFmtId="3" fontId="3" fillId="0" borderId="27" xfId="0" applyNumberFormat="1" applyFont="1" applyBorder="1"/>
    <xf numFmtId="166" fontId="3" fillId="7" borderId="8" xfId="0" applyNumberFormat="1" applyFont="1" applyFill="1" applyBorder="1" applyAlignment="1"/>
    <xf numFmtId="0" fontId="11" fillId="7" borderId="0" xfId="0" applyFont="1" applyFill="1" applyBorder="1" applyAlignment="1">
      <alignment horizontal="center" wrapText="1"/>
    </xf>
    <xf numFmtId="0" fontId="12" fillId="7" borderId="0" xfId="0" applyFont="1" applyFill="1" applyBorder="1" applyAlignment="1">
      <alignment horizontal="center" wrapText="1"/>
    </xf>
    <xf numFmtId="0" fontId="13" fillId="7" borderId="8" xfId="0" applyFont="1" applyFill="1" applyBorder="1" applyAlignment="1"/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69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/>
    <xf numFmtId="169" fontId="3" fillId="0" borderId="2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/>
    </xf>
    <xf numFmtId="166" fontId="3" fillId="0" borderId="20" xfId="0" applyNumberFormat="1" applyFont="1" applyFill="1" applyBorder="1" applyAlignment="1">
      <alignment horizontal="center"/>
    </xf>
    <xf numFmtId="166" fontId="3" fillId="0" borderId="17" xfId="2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center"/>
    </xf>
    <xf numFmtId="166" fontId="3" fillId="0" borderId="24" xfId="2" applyNumberFormat="1" applyFont="1" applyFill="1" applyBorder="1" applyAlignment="1">
      <alignment horizontal="center"/>
    </xf>
    <xf numFmtId="166" fontId="3" fillId="0" borderId="12" xfId="0" applyNumberFormat="1" applyFont="1" applyFill="1" applyBorder="1" applyAlignment="1">
      <alignment horizontal="right"/>
    </xf>
    <xf numFmtId="166" fontId="3" fillId="0" borderId="12" xfId="2" applyNumberFormat="1" applyFont="1" applyFill="1" applyBorder="1" applyAlignment="1">
      <alignment horizontal="right"/>
    </xf>
    <xf numFmtId="166" fontId="3" fillId="0" borderId="18" xfId="0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" fontId="3" fillId="0" borderId="2" xfId="2" applyNumberFormat="1" applyFont="1" applyFill="1" applyBorder="1"/>
    <xf numFmtId="4" fontId="3" fillId="0" borderId="2" xfId="2" applyNumberFormat="1" applyFont="1" applyFill="1" applyBorder="1" applyAlignment="1">
      <alignment horizontal="right" vertical="center"/>
    </xf>
    <xf numFmtId="166" fontId="3" fillId="0" borderId="15" xfId="2" applyNumberFormat="1" applyFont="1" applyFill="1" applyBorder="1" applyAlignment="1">
      <alignment horizontal="center"/>
    </xf>
    <xf numFmtId="166" fontId="3" fillId="0" borderId="34" xfId="2" applyNumberFormat="1" applyFont="1" applyFill="1" applyBorder="1" applyAlignment="1">
      <alignment horizontal="right"/>
    </xf>
    <xf numFmtId="166" fontId="3" fillId="0" borderId="23" xfId="2" applyNumberFormat="1" applyFont="1" applyFill="1" applyBorder="1" applyAlignment="1">
      <alignment horizontal="right"/>
    </xf>
    <xf numFmtId="4" fontId="3" fillId="0" borderId="28" xfId="2" applyNumberFormat="1" applyFont="1" applyFill="1" applyBorder="1"/>
    <xf numFmtId="166" fontId="3" fillId="0" borderId="19" xfId="0" applyNumberFormat="1" applyFont="1" applyFill="1" applyBorder="1" applyAlignment="1">
      <alignment horizontal="center"/>
    </xf>
    <xf numFmtId="166" fontId="3" fillId="0" borderId="18" xfId="2" applyNumberFormat="1" applyFont="1" applyFill="1" applyBorder="1" applyAlignment="1">
      <alignment horizontal="center"/>
    </xf>
    <xf numFmtId="166" fontId="3" fillId="0" borderId="28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center"/>
    </xf>
    <xf numFmtId="166" fontId="3" fillId="0" borderId="35" xfId="0" applyNumberFormat="1" applyFont="1" applyFill="1" applyBorder="1" applyAlignment="1">
      <alignment horizontal="right"/>
    </xf>
    <xf numFmtId="3" fontId="3" fillId="0" borderId="2" xfId="2" applyNumberFormat="1" applyFont="1" applyFill="1" applyBorder="1" applyAlignment="1">
      <alignment horizontal="center"/>
    </xf>
    <xf numFmtId="166" fontId="3" fillId="0" borderId="14" xfId="2" applyNumberFormat="1" applyFont="1" applyFill="1" applyBorder="1" applyAlignment="1">
      <alignment horizontal="right"/>
    </xf>
    <xf numFmtId="4" fontId="3" fillId="0" borderId="1" xfId="2" applyNumberFormat="1" applyFont="1" applyFill="1" applyBorder="1"/>
    <xf numFmtId="166" fontId="3" fillId="0" borderId="19" xfId="0" applyNumberFormat="1" applyFont="1" applyFill="1" applyBorder="1" applyAlignment="1">
      <alignment horizontal="right"/>
    </xf>
    <xf numFmtId="3" fontId="3" fillId="0" borderId="12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" fontId="3" fillId="0" borderId="19" xfId="2" applyNumberFormat="1" applyFont="1" applyFill="1" applyBorder="1"/>
    <xf numFmtId="166" fontId="3" fillId="0" borderId="29" xfId="2" applyNumberFormat="1" applyFont="1" applyFill="1" applyBorder="1"/>
    <xf numFmtId="166" fontId="3" fillId="0" borderId="12" xfId="0" applyNumberFormat="1" applyFont="1" applyFill="1" applyBorder="1" applyAlignment="1">
      <alignment horizontal="center"/>
    </xf>
    <xf numFmtId="166" fontId="3" fillId="0" borderId="30" xfId="2" applyNumberFormat="1" applyFont="1" applyFill="1" applyBorder="1" applyAlignment="1">
      <alignment horizontal="right"/>
    </xf>
    <xf numFmtId="166" fontId="3" fillId="0" borderId="27" xfId="2" applyNumberFormat="1" applyFont="1" applyFill="1" applyBorder="1" applyAlignment="1">
      <alignment horizontal="right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18" xfId="2" applyNumberFormat="1" applyFont="1" applyFill="1" applyBorder="1" applyAlignment="1"/>
    <xf numFmtId="166" fontId="3" fillId="0" borderId="2" xfId="2" applyNumberFormat="1" applyFont="1" applyFill="1" applyBorder="1" applyAlignment="1"/>
    <xf numFmtId="166" fontId="3" fillId="0" borderId="1" xfId="0" applyNumberFormat="1" applyFont="1" applyFill="1" applyBorder="1" applyAlignment="1"/>
    <xf numFmtId="166" fontId="3" fillId="0" borderId="27" xfId="2" applyNumberFormat="1" applyFont="1" applyFill="1" applyBorder="1" applyAlignment="1"/>
    <xf numFmtId="166" fontId="3" fillId="0" borderId="14" xfId="2" applyNumberFormat="1" applyFont="1" applyFill="1" applyBorder="1" applyAlignment="1"/>
    <xf numFmtId="166" fontId="2" fillId="0" borderId="13" xfId="2" applyNumberFormat="1" applyFont="1" applyFill="1" applyBorder="1" applyAlignment="1">
      <alignment horizontal="right"/>
    </xf>
    <xf numFmtId="166" fontId="3" fillId="7" borderId="18" xfId="2" applyNumberFormat="1" applyFont="1" applyFill="1" applyBorder="1" applyAlignment="1">
      <alignment horizontal="right"/>
    </xf>
    <xf numFmtId="166" fontId="2" fillId="7" borderId="18" xfId="2" applyNumberFormat="1" applyFont="1" applyFill="1" applyBorder="1" applyAlignment="1">
      <alignment horizontal="right"/>
    </xf>
    <xf numFmtId="166" fontId="10" fillId="7" borderId="18" xfId="2" applyNumberFormat="1" applyFont="1" applyFill="1" applyBorder="1" applyAlignment="1">
      <alignment horizontal="right"/>
    </xf>
    <xf numFmtId="0" fontId="2" fillId="7" borderId="13" xfId="0" applyFont="1" applyFill="1" applyBorder="1" applyAlignment="1">
      <alignment horizontal="center" vertical="center" wrapText="1"/>
    </xf>
    <xf numFmtId="4" fontId="10" fillId="0" borderId="17" xfId="2" applyNumberFormat="1" applyFont="1" applyFill="1" applyBorder="1"/>
    <xf numFmtId="4" fontId="8" fillId="0" borderId="10" xfId="2" applyNumberFormat="1" applyFont="1" applyFill="1" applyBorder="1" applyAlignment="1">
      <alignment horizontal="center"/>
    </xf>
    <xf numFmtId="3" fontId="9" fillId="0" borderId="21" xfId="2" applyNumberFormat="1" applyFont="1" applyFill="1" applyBorder="1"/>
    <xf numFmtId="166" fontId="3" fillId="0" borderId="17" xfId="2" applyNumberFormat="1" applyFont="1" applyFill="1" applyBorder="1"/>
    <xf numFmtId="166" fontId="10" fillId="0" borderId="34" xfId="2" applyNumberFormat="1" applyFont="1" applyFill="1" applyBorder="1" applyAlignment="1">
      <alignment horizontal="right"/>
    </xf>
    <xf numFmtId="166" fontId="3" fillId="0" borderId="21" xfId="2" applyNumberFormat="1" applyFont="1" applyFill="1" applyBorder="1" applyAlignment="1">
      <alignment horizontal="right"/>
    </xf>
    <xf numFmtId="0" fontId="2" fillId="7" borderId="18" xfId="0" applyFont="1" applyFill="1" applyBorder="1" applyAlignment="1">
      <alignment horizontal="center" vertical="center" wrapText="1"/>
    </xf>
    <xf numFmtId="166" fontId="2" fillId="7" borderId="18" xfId="0" applyNumberFormat="1" applyFont="1" applyFill="1" applyBorder="1" applyAlignment="1">
      <alignment horizontal="center" vertical="center" wrapText="1"/>
    </xf>
    <xf numFmtId="3" fontId="3" fillId="0" borderId="18" xfId="2" applyNumberFormat="1" applyFont="1" applyFill="1" applyBorder="1" applyAlignment="1">
      <alignment horizontal="center" vertical="top" wrapText="1"/>
    </xf>
    <xf numFmtId="3" fontId="3" fillId="0" borderId="18" xfId="2" applyNumberFormat="1" applyFont="1" applyFill="1" applyBorder="1"/>
    <xf numFmtId="166" fontId="3" fillId="7" borderId="18" xfId="2" applyNumberFormat="1" applyFont="1" applyFill="1" applyBorder="1"/>
    <xf numFmtId="4" fontId="10" fillId="0" borderId="18" xfId="2" applyNumberFormat="1" applyFont="1" applyFill="1" applyBorder="1" applyAlignment="1">
      <alignment horizontal="right"/>
    </xf>
    <xf numFmtId="4" fontId="10" fillId="0" borderId="18" xfId="2" applyNumberFormat="1" applyFont="1" applyFill="1" applyBorder="1"/>
    <xf numFmtId="166" fontId="10" fillId="7" borderId="18" xfId="2" applyNumberFormat="1" applyFont="1" applyFill="1" applyBorder="1"/>
    <xf numFmtId="4" fontId="10" fillId="0" borderId="18" xfId="2" applyNumberFormat="1" applyFont="1" applyFill="1" applyBorder="1" applyAlignment="1">
      <alignment horizontal="right" vertical="center"/>
    </xf>
    <xf numFmtId="4" fontId="3" fillId="0" borderId="18" xfId="2" applyNumberFormat="1" applyFont="1" applyFill="1" applyBorder="1" applyAlignment="1">
      <alignment horizontal="right" vertical="center"/>
    </xf>
    <xf numFmtId="4" fontId="3" fillId="0" borderId="18" xfId="2" applyNumberFormat="1" applyFont="1" applyFill="1" applyBorder="1"/>
    <xf numFmtId="4" fontId="8" fillId="0" borderId="18" xfId="2" applyNumberFormat="1" applyFont="1" applyFill="1" applyBorder="1" applyAlignment="1">
      <alignment horizontal="center"/>
    </xf>
    <xf numFmtId="4" fontId="8" fillId="7" borderId="18" xfId="2" applyNumberFormat="1" applyFont="1" applyFill="1" applyBorder="1" applyAlignment="1">
      <alignment horizontal="center"/>
    </xf>
    <xf numFmtId="3" fontId="9" fillId="0" borderId="18" xfId="2" applyNumberFormat="1" applyFont="1" applyFill="1" applyBorder="1"/>
    <xf numFmtId="166" fontId="9" fillId="7" borderId="18" xfId="2" applyNumberFormat="1" applyFont="1" applyFill="1" applyBorder="1"/>
    <xf numFmtId="166" fontId="3" fillId="0" borderId="18" xfId="2" applyNumberFormat="1" applyFont="1" applyFill="1" applyBorder="1"/>
    <xf numFmtId="166" fontId="10" fillId="0" borderId="18" xfId="2" applyNumberFormat="1" applyFont="1" applyFill="1" applyBorder="1" applyAlignment="1">
      <alignment horizontal="center"/>
    </xf>
    <xf numFmtId="166" fontId="10" fillId="0" borderId="18" xfId="2" applyNumberFormat="1" applyFont="1" applyFill="1" applyBorder="1"/>
    <xf numFmtId="166" fontId="10" fillId="0" borderId="18" xfId="1" applyNumberFormat="1" applyFont="1" applyFill="1" applyBorder="1" applyAlignment="1">
      <alignment horizontal="center"/>
    </xf>
    <xf numFmtId="166" fontId="10" fillId="0" borderId="18" xfId="1" applyNumberFormat="1" applyFont="1" applyFill="1" applyBorder="1" applyAlignment="1">
      <alignment horizontal="right"/>
    </xf>
    <xf numFmtId="166" fontId="10" fillId="0" borderId="18" xfId="1" applyNumberFormat="1" applyFont="1" applyFill="1" applyBorder="1"/>
    <xf numFmtId="166" fontId="2" fillId="0" borderId="18" xfId="2" applyNumberFormat="1" applyFont="1" applyFill="1" applyBorder="1" applyAlignment="1">
      <alignment horizontal="right"/>
    </xf>
    <xf numFmtId="166" fontId="3" fillId="0" borderId="18" xfId="2" applyNumberFormat="1" applyFont="1" applyFill="1" applyBorder="1" applyAlignment="1">
      <alignment horizontal="right" vertical="center"/>
    </xf>
    <xf numFmtId="167" fontId="2" fillId="7" borderId="18" xfId="2" applyNumberFormat="1" applyFont="1" applyFill="1" applyBorder="1" applyAlignment="1">
      <alignment horizontal="right"/>
    </xf>
    <xf numFmtId="3" fontId="3" fillId="7" borderId="18" xfId="0" applyNumberFormat="1" applyFont="1" applyFill="1" applyBorder="1"/>
    <xf numFmtId="166" fontId="3" fillId="7" borderId="18" xfId="0" applyNumberFormat="1" applyFont="1" applyFill="1" applyBorder="1"/>
    <xf numFmtId="0" fontId="3" fillId="7" borderId="18" xfId="0" applyFont="1" applyFill="1" applyBorder="1" applyAlignment="1"/>
    <xf numFmtId="166" fontId="3" fillId="7" borderId="29" xfId="2" applyNumberFormat="1" applyFont="1" applyFill="1" applyBorder="1" applyAlignment="1">
      <alignment horizontal="right"/>
    </xf>
    <xf numFmtId="166" fontId="10" fillId="7" borderId="2" xfId="2" applyNumberFormat="1" applyFont="1" applyFill="1" applyBorder="1" applyAlignment="1">
      <alignment horizontal="right"/>
    </xf>
    <xf numFmtId="4" fontId="10" fillId="7" borderId="2" xfId="2" applyNumberFormat="1" applyFont="1" applyFill="1" applyBorder="1"/>
    <xf numFmtId="166" fontId="10" fillId="7" borderId="17" xfId="2" applyNumberFormat="1" applyFont="1" applyFill="1" applyBorder="1" applyAlignment="1">
      <alignment horizontal="right"/>
    </xf>
    <xf numFmtId="166" fontId="3" fillId="7" borderId="18" xfId="0" applyNumberFormat="1" applyFont="1" applyFill="1" applyBorder="1" applyAlignment="1">
      <alignment horizontal="right"/>
    </xf>
    <xf numFmtId="166" fontId="10" fillId="7" borderId="19" xfId="2" applyNumberFormat="1" applyFont="1" applyFill="1" applyBorder="1" applyAlignment="1">
      <alignment horizontal="right"/>
    </xf>
    <xf numFmtId="166" fontId="3" fillId="7" borderId="17" xfId="2" applyNumberFormat="1" applyFont="1" applyFill="1" applyBorder="1" applyAlignment="1">
      <alignment horizontal="right"/>
    </xf>
    <xf numFmtId="166" fontId="3" fillId="7" borderId="19" xfId="2" applyNumberFormat="1" applyFont="1" applyFill="1" applyBorder="1" applyAlignment="1">
      <alignment horizontal="right"/>
    </xf>
    <xf numFmtId="166" fontId="10" fillId="7" borderId="18" xfId="0" applyNumberFormat="1" applyFont="1" applyFill="1" applyBorder="1" applyAlignment="1">
      <alignment horizontal="right"/>
    </xf>
    <xf numFmtId="166" fontId="3" fillId="7" borderId="2" xfId="2" applyNumberFormat="1" applyFont="1" applyFill="1" applyBorder="1" applyAlignment="1">
      <alignment horizontal="right"/>
    </xf>
    <xf numFmtId="166" fontId="10" fillId="7" borderId="23" xfId="2" applyNumberFormat="1" applyFont="1" applyFill="1" applyBorder="1" applyAlignment="1">
      <alignment horizontal="right"/>
    </xf>
    <xf numFmtId="166" fontId="10" fillId="7" borderId="2" xfId="2" applyNumberFormat="1" applyFont="1" applyFill="1" applyBorder="1" applyAlignment="1"/>
    <xf numFmtId="166" fontId="10" fillId="7" borderId="19" xfId="2" applyNumberFormat="1" applyFont="1" applyFill="1" applyBorder="1" applyAlignment="1"/>
    <xf numFmtId="166" fontId="3" fillId="7" borderId="2" xfId="2" applyNumberFormat="1" applyFont="1" applyFill="1" applyBorder="1" applyAlignment="1"/>
    <xf numFmtId="166" fontId="3" fillId="7" borderId="19" xfId="2" applyNumberFormat="1" applyFont="1" applyFill="1" applyBorder="1"/>
    <xf numFmtId="166" fontId="10" fillId="7" borderId="2" xfId="2" applyNumberFormat="1" applyFont="1" applyFill="1" applyBorder="1"/>
    <xf numFmtId="166" fontId="10" fillId="7" borderId="19" xfId="2" applyNumberFormat="1" applyFont="1" applyFill="1" applyBorder="1"/>
    <xf numFmtId="166" fontId="10" fillId="7" borderId="2" xfId="2" applyNumberFormat="1" applyFont="1" applyFill="1" applyBorder="1" applyAlignment="1">
      <alignment horizontal="center"/>
    </xf>
    <xf numFmtId="166" fontId="3" fillId="7" borderId="2" xfId="2" applyNumberFormat="1" applyFont="1" applyFill="1" applyBorder="1" applyAlignment="1">
      <alignment horizontal="center"/>
    </xf>
    <xf numFmtId="166" fontId="10" fillId="7" borderId="24" xfId="2" applyNumberFormat="1" applyFont="1" applyFill="1" applyBorder="1" applyAlignment="1">
      <alignment horizontal="right"/>
    </xf>
    <xf numFmtId="166" fontId="10" fillId="7" borderId="19" xfId="2" applyNumberFormat="1" applyFont="1" applyFill="1" applyBorder="1" applyAlignment="1">
      <alignment horizontal="center"/>
    </xf>
    <xf numFmtId="166" fontId="10" fillId="7" borderId="17" xfId="2" applyNumberFormat="1" applyFont="1" applyFill="1" applyBorder="1"/>
    <xf numFmtId="4" fontId="10" fillId="0" borderId="18" xfId="2" applyNumberFormat="1" applyFont="1" applyFill="1" applyBorder="1" applyAlignment="1"/>
    <xf numFmtId="4" fontId="10" fillId="0" borderId="24" xfId="2" applyNumberFormat="1" applyFont="1" applyFill="1" applyBorder="1" applyAlignment="1">
      <alignment horizontal="right"/>
    </xf>
    <xf numFmtId="0" fontId="6" fillId="0" borderId="0" xfId="0" applyFont="1" applyFill="1" applyBorder="1"/>
    <xf numFmtId="169" fontId="3" fillId="7" borderId="0" xfId="0" applyNumberFormat="1" applyFont="1" applyFill="1"/>
    <xf numFmtId="0" fontId="2" fillId="7" borderId="16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46" xfId="0" applyFont="1" applyFill="1" applyBorder="1" applyAlignment="1">
      <alignment horizontal="center"/>
    </xf>
    <xf numFmtId="0" fontId="2" fillId="7" borderId="42" xfId="0" applyFont="1" applyFill="1" applyBorder="1" applyAlignment="1">
      <alignment horizontal="center"/>
    </xf>
    <xf numFmtId="0" fontId="2" fillId="7" borderId="42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/>
    </xf>
    <xf numFmtId="166" fontId="2" fillId="7" borderId="18" xfId="0" applyNumberFormat="1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/>
    </xf>
    <xf numFmtId="0" fontId="2" fillId="7" borderId="45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vertical="center" wrapText="1"/>
    </xf>
    <xf numFmtId="0" fontId="2" fillId="7" borderId="47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94"/>
  <sheetViews>
    <sheetView tabSelected="1" topLeftCell="A7" zoomScale="164" zoomScaleNormal="164" workbookViewId="0">
      <pane ySplit="5" topLeftCell="A45" activePane="bottomLeft" state="frozen"/>
      <selection activeCell="A7" sqref="A7"/>
      <selection pane="bottomLeft" activeCell="A58" sqref="A58"/>
    </sheetView>
  </sheetViews>
  <sheetFormatPr baseColWidth="10" defaultRowHeight="8.25"/>
  <cols>
    <col min="1" max="1" width="19.42578125" style="29" customWidth="1"/>
    <col min="2" max="2" width="6.5703125" style="51" customWidth="1"/>
    <col min="3" max="3" width="12" style="29" customWidth="1"/>
    <col min="4" max="4" width="11" style="29" customWidth="1"/>
    <col min="5" max="5" width="11.140625" style="29" customWidth="1"/>
    <col min="6" max="6" width="12.85546875" style="29" customWidth="1"/>
    <col min="7" max="7" width="10.42578125" style="29" customWidth="1"/>
    <col min="8" max="8" width="12.85546875" style="29" customWidth="1"/>
    <col min="9" max="9" width="10.140625" style="29" customWidth="1"/>
    <col min="10" max="10" width="7.140625" style="29" customWidth="1"/>
    <col min="11" max="11" width="10.28515625" style="29" customWidth="1"/>
    <col min="12" max="12" width="12.85546875" style="29" customWidth="1"/>
    <col min="13" max="13" width="12" style="29" customWidth="1"/>
    <col min="14" max="14" width="12.85546875" style="29" customWidth="1"/>
    <col min="15" max="15" width="11.140625" style="29" customWidth="1"/>
    <col min="16" max="16" width="7.85546875" style="29" customWidth="1"/>
    <col min="17" max="18" width="10.28515625" style="29" customWidth="1"/>
    <col min="19" max="19" width="10.140625" style="29" customWidth="1"/>
    <col min="20" max="20" width="7.28515625" style="29" customWidth="1"/>
    <col min="21" max="21" width="11.140625" style="29" customWidth="1"/>
    <col min="22" max="22" width="11.28515625" style="29" customWidth="1"/>
    <col min="23" max="23" width="10.85546875" style="29" customWidth="1"/>
    <col min="24" max="24" width="10.7109375" style="29" customWidth="1"/>
    <col min="25" max="26" width="9.7109375" style="29" customWidth="1"/>
    <col min="27" max="28" width="11.140625" style="29" customWidth="1"/>
    <col min="29" max="29" width="4.28515625" style="29" customWidth="1"/>
    <col min="30" max="30" width="9.140625" style="29" customWidth="1"/>
    <col min="31" max="31" width="7.28515625" style="29" customWidth="1"/>
    <col min="32" max="33" width="10.42578125" style="29" customWidth="1"/>
    <col min="34" max="34" width="9.5703125" style="29" customWidth="1"/>
    <col min="35" max="35" width="3.7109375" style="29" customWidth="1"/>
    <col min="36" max="36" width="10.42578125" style="29" customWidth="1"/>
    <col min="37" max="37" width="4" style="29" customWidth="1"/>
    <col min="38" max="38" width="10.28515625" style="29" customWidth="1"/>
    <col min="39" max="39" width="9.85546875" style="29" customWidth="1"/>
    <col min="40" max="41" width="7.140625" style="29" customWidth="1"/>
    <col min="42" max="42" width="13" style="29" customWidth="1"/>
    <col min="43" max="43" width="11" style="29" customWidth="1"/>
    <col min="44" max="44" width="10.85546875" style="29" customWidth="1"/>
    <col min="45" max="45" width="10.140625" style="29" bestFit="1" customWidth="1"/>
    <col min="46" max="46" width="10.5703125" style="29" customWidth="1"/>
    <col min="47" max="47" width="11.42578125" style="60" customWidth="1"/>
    <col min="48" max="64" width="11.42578125" style="54"/>
    <col min="65" max="16384" width="11.42578125" style="1"/>
  </cols>
  <sheetData>
    <row r="1" spans="1:64" ht="9.75" customHeight="1">
      <c r="A1" s="11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57"/>
      <c r="AV1" s="53"/>
      <c r="AW1" s="53"/>
      <c r="AX1" s="53"/>
      <c r="AY1" s="53"/>
      <c r="AZ1" s="53"/>
      <c r="BA1" s="53"/>
      <c r="BB1" s="53"/>
    </row>
    <row r="2" spans="1:64" ht="13.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8"/>
      <c r="AV2" s="53"/>
      <c r="AW2" s="53"/>
      <c r="AX2" s="53"/>
      <c r="AY2" s="53"/>
      <c r="AZ2" s="53"/>
      <c r="BA2" s="53"/>
      <c r="BB2" s="53"/>
    </row>
    <row r="3" spans="1:64" ht="31.5" customHeight="1">
      <c r="A3" s="11" t="s">
        <v>126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  <c r="R3" s="1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58"/>
      <c r="AV3" s="53"/>
      <c r="AW3" s="53"/>
      <c r="AX3" s="53"/>
      <c r="AY3" s="53"/>
      <c r="AZ3" s="53"/>
      <c r="BA3" s="53"/>
      <c r="BB3" s="53"/>
    </row>
    <row r="4" spans="1:64" ht="22.5" customHeight="1">
      <c r="A4" s="11" t="s">
        <v>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58"/>
      <c r="AV4" s="53"/>
      <c r="AW4" s="53"/>
      <c r="AX4" s="53"/>
      <c r="AY4" s="53"/>
      <c r="AZ4" s="53"/>
      <c r="BA4" s="53"/>
      <c r="BB4" s="53"/>
    </row>
    <row r="5" spans="1:64" ht="12.75" customHeight="1" thickBot="1">
      <c r="A5" s="11" t="s">
        <v>101</v>
      </c>
      <c r="B5" s="11"/>
      <c r="C5" s="11"/>
      <c r="D5" s="11"/>
      <c r="E5" s="11"/>
      <c r="F5" s="20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58"/>
      <c r="AV5" s="53"/>
      <c r="AW5" s="53"/>
      <c r="AX5" s="53"/>
      <c r="AY5" s="53"/>
      <c r="AZ5" s="53"/>
      <c r="BA5" s="53"/>
      <c r="BB5" s="53"/>
    </row>
    <row r="6" spans="1:64" ht="9" customHeight="1" thickBot="1">
      <c r="A6" s="314" t="s">
        <v>4</v>
      </c>
      <c r="B6" s="314" t="s">
        <v>106</v>
      </c>
      <c r="C6" s="317" t="s">
        <v>6</v>
      </c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9" t="s">
        <v>0</v>
      </c>
      <c r="P6" s="319"/>
      <c r="Q6" s="319"/>
      <c r="R6" s="319"/>
      <c r="S6" s="319"/>
      <c r="T6" s="319"/>
      <c r="U6" s="319"/>
      <c r="V6" s="319"/>
      <c r="W6" s="319"/>
      <c r="X6" s="319"/>
      <c r="Y6" s="334" t="s">
        <v>19</v>
      </c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5"/>
      <c r="AO6" s="334"/>
      <c r="AP6" s="336"/>
      <c r="AQ6" s="328"/>
      <c r="AR6" s="328"/>
      <c r="AS6" s="328"/>
      <c r="AT6" s="328"/>
      <c r="AU6" s="329" t="s">
        <v>1</v>
      </c>
      <c r="AV6" s="53"/>
      <c r="AW6" s="53"/>
      <c r="AX6" s="53"/>
      <c r="AY6" s="53"/>
      <c r="AZ6" s="53"/>
      <c r="BA6" s="53"/>
      <c r="BB6" s="53"/>
    </row>
    <row r="7" spans="1:64" ht="12" customHeight="1">
      <c r="A7" s="315"/>
      <c r="B7" s="315"/>
      <c r="C7" s="330" t="s">
        <v>15</v>
      </c>
      <c r="D7" s="331"/>
      <c r="E7" s="330" t="s">
        <v>54</v>
      </c>
      <c r="F7" s="331"/>
      <c r="G7" s="330" t="s">
        <v>61</v>
      </c>
      <c r="H7" s="331"/>
      <c r="I7" s="330" t="s">
        <v>62</v>
      </c>
      <c r="J7" s="331"/>
      <c r="K7" s="330" t="s">
        <v>65</v>
      </c>
      <c r="L7" s="331"/>
      <c r="M7" s="330" t="s">
        <v>7</v>
      </c>
      <c r="N7" s="331"/>
      <c r="O7" s="337" t="s">
        <v>117</v>
      </c>
      <c r="P7" s="338" t="s">
        <v>66</v>
      </c>
      <c r="Q7" s="337" t="s">
        <v>53</v>
      </c>
      <c r="R7" s="322" t="s">
        <v>62</v>
      </c>
      <c r="S7" s="324" t="s">
        <v>65</v>
      </c>
      <c r="T7" s="324" t="s">
        <v>74</v>
      </c>
      <c r="U7" s="324" t="s">
        <v>54</v>
      </c>
      <c r="V7" s="206"/>
      <c r="W7" s="324" t="s">
        <v>61</v>
      </c>
      <c r="X7" s="342" t="s">
        <v>16</v>
      </c>
      <c r="Y7" s="333" t="s">
        <v>116</v>
      </c>
      <c r="Z7" s="13"/>
      <c r="AA7" s="13"/>
      <c r="AB7" s="333" t="s">
        <v>57</v>
      </c>
      <c r="AC7" s="333" t="s">
        <v>58</v>
      </c>
      <c r="AD7" s="333" t="s">
        <v>59</v>
      </c>
      <c r="AE7" s="344" t="s">
        <v>5</v>
      </c>
      <c r="AF7" s="333" t="s">
        <v>63</v>
      </c>
      <c r="AG7" s="333" t="s">
        <v>68</v>
      </c>
      <c r="AH7" s="333" t="s">
        <v>80</v>
      </c>
      <c r="AI7" s="333" t="s">
        <v>111</v>
      </c>
      <c r="AJ7" s="333" t="s">
        <v>75</v>
      </c>
      <c r="AK7" s="333" t="s">
        <v>76</v>
      </c>
      <c r="AL7" s="333" t="s">
        <v>70</v>
      </c>
      <c r="AM7" s="333" t="s">
        <v>120</v>
      </c>
      <c r="AN7" s="14"/>
      <c r="AO7" s="333" t="s">
        <v>78</v>
      </c>
      <c r="AP7" s="340" t="s">
        <v>119</v>
      </c>
      <c r="AQ7" s="332" t="s">
        <v>55</v>
      </c>
      <c r="AR7" s="332" t="s">
        <v>66</v>
      </c>
      <c r="AS7" s="261"/>
      <c r="AT7" s="332" t="s">
        <v>8</v>
      </c>
      <c r="AU7" s="329"/>
      <c r="AV7" s="53"/>
      <c r="AW7" s="53"/>
      <c r="AX7" s="53"/>
      <c r="AY7" s="53"/>
      <c r="AZ7" s="53"/>
      <c r="BA7" s="53"/>
      <c r="BB7" s="53"/>
    </row>
    <row r="8" spans="1:64" ht="15" customHeight="1" thickBot="1">
      <c r="A8" s="315"/>
      <c r="B8" s="315"/>
      <c r="C8" s="320" t="s">
        <v>17</v>
      </c>
      <c r="D8" s="321"/>
      <c r="E8" s="320" t="s">
        <v>17</v>
      </c>
      <c r="F8" s="321"/>
      <c r="G8" s="326" t="s">
        <v>17</v>
      </c>
      <c r="H8" s="327"/>
      <c r="I8" s="326" t="s">
        <v>17</v>
      </c>
      <c r="J8" s="327"/>
      <c r="K8" s="326" t="s">
        <v>17</v>
      </c>
      <c r="L8" s="321"/>
      <c r="M8" s="326" t="s">
        <v>17</v>
      </c>
      <c r="N8" s="327"/>
      <c r="O8" s="325"/>
      <c r="P8" s="339"/>
      <c r="Q8" s="325"/>
      <c r="R8" s="323"/>
      <c r="S8" s="325"/>
      <c r="T8" s="325"/>
      <c r="U8" s="325"/>
      <c r="V8" s="206" t="s">
        <v>105</v>
      </c>
      <c r="W8" s="325"/>
      <c r="X8" s="343"/>
      <c r="Y8" s="315"/>
      <c r="Z8" s="13" t="s">
        <v>118</v>
      </c>
      <c r="AA8" s="13" t="s">
        <v>103</v>
      </c>
      <c r="AB8" s="315"/>
      <c r="AC8" s="315"/>
      <c r="AD8" s="315"/>
      <c r="AE8" s="345"/>
      <c r="AF8" s="315"/>
      <c r="AG8" s="315"/>
      <c r="AH8" s="315"/>
      <c r="AI8" s="315"/>
      <c r="AJ8" s="315"/>
      <c r="AK8" s="315"/>
      <c r="AL8" s="315"/>
      <c r="AM8" s="315"/>
      <c r="AN8" s="14" t="s">
        <v>112</v>
      </c>
      <c r="AO8" s="315"/>
      <c r="AP8" s="341"/>
      <c r="AQ8" s="332"/>
      <c r="AR8" s="332"/>
      <c r="AS8" s="261" t="s">
        <v>110</v>
      </c>
      <c r="AT8" s="332"/>
      <c r="AU8" s="329"/>
      <c r="AV8" s="53"/>
      <c r="AW8" s="53"/>
      <c r="AX8" s="53"/>
      <c r="AY8" s="53"/>
      <c r="AZ8" s="53"/>
      <c r="BA8" s="53"/>
      <c r="BB8" s="53"/>
    </row>
    <row r="9" spans="1:64" ht="16.5" customHeight="1">
      <c r="A9" s="315"/>
      <c r="B9" s="315"/>
      <c r="C9" s="320" t="s">
        <v>18</v>
      </c>
      <c r="D9" s="321" t="s">
        <v>100</v>
      </c>
      <c r="E9" s="320" t="s">
        <v>18</v>
      </c>
      <c r="F9" s="321" t="s">
        <v>100</v>
      </c>
      <c r="G9" s="314" t="s">
        <v>18</v>
      </c>
      <c r="H9" s="314" t="s">
        <v>100</v>
      </c>
      <c r="I9" s="314" t="s">
        <v>18</v>
      </c>
      <c r="J9" s="314" t="s">
        <v>21</v>
      </c>
      <c r="K9" s="314" t="s">
        <v>18</v>
      </c>
      <c r="L9" s="348" t="s">
        <v>21</v>
      </c>
      <c r="M9" s="314" t="s">
        <v>18</v>
      </c>
      <c r="N9" s="314" t="s">
        <v>21</v>
      </c>
      <c r="O9" s="325"/>
      <c r="P9" s="339"/>
      <c r="Q9" s="325"/>
      <c r="R9" s="323"/>
      <c r="S9" s="325"/>
      <c r="T9" s="325"/>
      <c r="U9" s="325"/>
      <c r="V9" s="206"/>
      <c r="W9" s="325"/>
      <c r="X9" s="343"/>
      <c r="Y9" s="315"/>
      <c r="Z9" s="13"/>
      <c r="AA9" s="13" t="s">
        <v>104</v>
      </c>
      <c r="AB9" s="315"/>
      <c r="AC9" s="315"/>
      <c r="AD9" s="315"/>
      <c r="AE9" s="345"/>
      <c r="AF9" s="315"/>
      <c r="AG9" s="315"/>
      <c r="AH9" s="315"/>
      <c r="AI9" s="315"/>
      <c r="AJ9" s="315"/>
      <c r="AK9" s="315"/>
      <c r="AL9" s="315"/>
      <c r="AM9" s="315"/>
      <c r="AN9" s="14" t="s">
        <v>113</v>
      </c>
      <c r="AO9" s="315"/>
      <c r="AP9" s="341"/>
      <c r="AQ9" s="332"/>
      <c r="AR9" s="332"/>
      <c r="AS9" s="261"/>
      <c r="AT9" s="332"/>
      <c r="AU9" s="329"/>
      <c r="AV9" s="53"/>
      <c r="AW9" s="53"/>
      <c r="AX9" s="53"/>
      <c r="AY9" s="53"/>
      <c r="AZ9" s="53"/>
      <c r="BA9" s="53"/>
      <c r="BB9" s="53"/>
    </row>
    <row r="10" spans="1:64" ht="10.5" customHeight="1" thickBot="1">
      <c r="A10" s="315"/>
      <c r="B10" s="316"/>
      <c r="C10" s="346"/>
      <c r="D10" s="347"/>
      <c r="E10" s="326"/>
      <c r="F10" s="321"/>
      <c r="G10" s="315"/>
      <c r="H10" s="315"/>
      <c r="I10" s="315"/>
      <c r="J10" s="315"/>
      <c r="K10" s="315"/>
      <c r="L10" s="348"/>
      <c r="M10" s="315"/>
      <c r="N10" s="315"/>
      <c r="O10" s="325"/>
      <c r="P10" s="324"/>
      <c r="Q10" s="325"/>
      <c r="R10" s="323"/>
      <c r="S10" s="325"/>
      <c r="T10" s="325"/>
      <c r="U10" s="325"/>
      <c r="V10" s="207"/>
      <c r="W10" s="325"/>
      <c r="X10" s="343"/>
      <c r="Y10" s="315"/>
      <c r="Z10" s="15"/>
      <c r="AA10" s="15"/>
      <c r="AB10" s="315"/>
      <c r="AC10" s="315"/>
      <c r="AD10" s="315"/>
      <c r="AE10" s="333"/>
      <c r="AF10" s="315"/>
      <c r="AG10" s="315"/>
      <c r="AH10" s="315"/>
      <c r="AI10" s="315"/>
      <c r="AJ10" s="315"/>
      <c r="AK10" s="315"/>
      <c r="AL10" s="315"/>
      <c r="AM10" s="315"/>
      <c r="AN10" s="14"/>
      <c r="AO10" s="315"/>
      <c r="AP10" s="341"/>
      <c r="AQ10" s="332"/>
      <c r="AR10" s="332"/>
      <c r="AS10" s="261"/>
      <c r="AT10" s="332"/>
      <c r="AU10" s="329"/>
      <c r="AV10" s="53"/>
      <c r="AW10" s="53"/>
      <c r="AX10" s="53"/>
      <c r="AY10" s="53"/>
      <c r="AZ10" s="53"/>
      <c r="BA10" s="53"/>
      <c r="BB10" s="53"/>
    </row>
    <row r="11" spans="1:64" ht="10.5" customHeight="1" thickBot="1">
      <c r="A11" s="18">
        <v>1</v>
      </c>
      <c r="B11" s="16">
        <v>3</v>
      </c>
      <c r="C11" s="16">
        <v>4</v>
      </c>
      <c r="D11" s="16">
        <v>5</v>
      </c>
      <c r="E11" s="16">
        <v>6</v>
      </c>
      <c r="F11" s="17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7">
        <v>13</v>
      </c>
      <c r="M11" s="18">
        <v>14</v>
      </c>
      <c r="N11" s="18">
        <v>15</v>
      </c>
      <c r="O11" s="18">
        <v>16</v>
      </c>
      <c r="P11" s="18"/>
      <c r="Q11" s="18">
        <v>17</v>
      </c>
      <c r="R11" s="17">
        <v>18</v>
      </c>
      <c r="S11" s="18">
        <v>19</v>
      </c>
      <c r="T11" s="18">
        <v>20</v>
      </c>
      <c r="U11" s="18">
        <v>21</v>
      </c>
      <c r="V11" s="18">
        <v>22</v>
      </c>
      <c r="W11" s="18">
        <v>23</v>
      </c>
      <c r="X11" s="19">
        <v>24</v>
      </c>
      <c r="Y11" s="18">
        <v>25</v>
      </c>
      <c r="Z11" s="18"/>
      <c r="AA11" s="18">
        <v>26</v>
      </c>
      <c r="AB11" s="18">
        <v>27</v>
      </c>
      <c r="AC11" s="18">
        <v>28</v>
      </c>
      <c r="AD11" s="18">
        <v>29</v>
      </c>
      <c r="AE11" s="18"/>
      <c r="AF11" s="18">
        <v>30</v>
      </c>
      <c r="AG11" s="18">
        <v>31</v>
      </c>
      <c r="AH11" s="18">
        <v>32</v>
      </c>
      <c r="AI11" s="18">
        <v>33</v>
      </c>
      <c r="AJ11" s="18">
        <v>34</v>
      </c>
      <c r="AK11" s="18">
        <v>35</v>
      </c>
      <c r="AL11" s="18">
        <v>36</v>
      </c>
      <c r="AM11" s="18">
        <v>37</v>
      </c>
      <c r="AN11" s="18"/>
      <c r="AO11" s="18">
        <v>38</v>
      </c>
      <c r="AP11" s="254">
        <v>39</v>
      </c>
      <c r="AQ11" s="261">
        <v>40</v>
      </c>
      <c r="AR11" s="261">
        <v>41</v>
      </c>
      <c r="AS11" s="261">
        <v>42</v>
      </c>
      <c r="AT11" s="261">
        <v>43</v>
      </c>
      <c r="AU11" s="262">
        <v>44</v>
      </c>
      <c r="AV11" s="53"/>
      <c r="AW11" s="53"/>
      <c r="AX11" s="53"/>
      <c r="AY11" s="53"/>
      <c r="AZ11" s="53"/>
      <c r="BA11" s="53"/>
      <c r="BB11" s="53"/>
    </row>
    <row r="12" spans="1:64" ht="10.5" customHeight="1" thickBot="1">
      <c r="A12" s="30" t="s">
        <v>9</v>
      </c>
      <c r="B12" s="31"/>
      <c r="C12" s="73"/>
      <c r="D12" s="74"/>
      <c r="E12" s="75"/>
      <c r="F12" s="76"/>
      <c r="G12" s="77"/>
      <c r="H12" s="77"/>
      <c r="I12" s="77"/>
      <c r="J12" s="77"/>
      <c r="K12" s="77"/>
      <c r="L12" s="76"/>
      <c r="M12" s="75"/>
      <c r="N12" s="75"/>
      <c r="O12" s="74"/>
      <c r="P12" s="74"/>
      <c r="Q12" s="74"/>
      <c r="R12" s="78"/>
      <c r="S12" s="74"/>
      <c r="T12" s="74"/>
      <c r="U12" s="74"/>
      <c r="V12" s="74"/>
      <c r="W12" s="74"/>
      <c r="X12" s="79">
        <f t="shared" ref="X12:X17" si="0">SUM(O12:W12)</f>
        <v>0</v>
      </c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9">
        <f t="shared" ref="AP12:AP18" si="1">SUM(Y12:AO12)</f>
        <v>0</v>
      </c>
      <c r="AQ12" s="263"/>
      <c r="AR12" s="263"/>
      <c r="AS12" s="263"/>
      <c r="AT12" s="264">
        <f>SUM(AQ12:AR12)</f>
        <v>0</v>
      </c>
      <c r="AU12" s="265">
        <f t="shared" ref="AU12:AU18" si="2">SUM(AT12+AP12+X12+N12+M12)</f>
        <v>0</v>
      </c>
      <c r="AV12" s="53"/>
      <c r="AW12" s="53"/>
      <c r="AX12" s="53"/>
      <c r="AY12" s="53"/>
      <c r="AZ12" s="53"/>
      <c r="BA12" s="53"/>
      <c r="BB12" s="53"/>
    </row>
    <row r="13" spans="1:64" s="7" customFormat="1" ht="10.5" customHeight="1" thickBot="1">
      <c r="A13" s="199" t="s">
        <v>123</v>
      </c>
      <c r="B13" s="62" t="s">
        <v>86</v>
      </c>
      <c r="C13" s="80">
        <v>49139559</v>
      </c>
      <c r="D13" s="81"/>
      <c r="E13" s="243"/>
      <c r="F13" s="239"/>
      <c r="G13" s="83"/>
      <c r="H13" s="84"/>
      <c r="I13" s="83">
        <v>9807086</v>
      </c>
      <c r="J13" s="84"/>
      <c r="K13" s="85"/>
      <c r="L13" s="86"/>
      <c r="M13" s="84">
        <f t="shared" ref="M13:N18" si="3">+C13+E13+G13+I13+K13</f>
        <v>58946645</v>
      </c>
      <c r="N13" s="84">
        <f t="shared" si="3"/>
        <v>0</v>
      </c>
      <c r="O13" s="87">
        <v>14503206</v>
      </c>
      <c r="P13" s="88"/>
      <c r="Q13" s="208"/>
      <c r="R13" s="87">
        <v>19317502</v>
      </c>
      <c r="S13" s="84">
        <v>3138091</v>
      </c>
      <c r="T13" s="221"/>
      <c r="U13" s="226"/>
      <c r="V13" s="226"/>
      <c r="W13" s="87">
        <v>3824171</v>
      </c>
      <c r="X13" s="89">
        <f t="shared" si="0"/>
        <v>40782970</v>
      </c>
      <c r="Y13" s="84"/>
      <c r="Z13" s="90"/>
      <c r="AA13" s="91">
        <v>3373062</v>
      </c>
      <c r="AB13" s="91">
        <v>33846024</v>
      </c>
      <c r="AC13" s="84"/>
      <c r="AD13" s="84">
        <v>2003359</v>
      </c>
      <c r="AE13" s="235"/>
      <c r="AF13" s="92"/>
      <c r="AG13" s="221"/>
      <c r="AH13" s="84"/>
      <c r="AI13" s="84"/>
      <c r="AJ13" s="84">
        <v>2211566</v>
      </c>
      <c r="AK13" s="84"/>
      <c r="AL13" s="91">
        <v>7860495</v>
      </c>
      <c r="AM13" s="84"/>
      <c r="AN13" s="90"/>
      <c r="AO13" s="93"/>
      <c r="AP13" s="255">
        <f t="shared" si="1"/>
        <v>49294506</v>
      </c>
      <c r="AQ13" s="266">
        <v>12061187</v>
      </c>
      <c r="AR13" s="267"/>
      <c r="AS13" s="267"/>
      <c r="AT13" s="267">
        <f>SUM(AQ13:AR13)</f>
        <v>12061187</v>
      </c>
      <c r="AU13" s="268">
        <f>SUM(AT13+AP13+X13+N13+M13)</f>
        <v>161085308</v>
      </c>
      <c r="AV13" s="53"/>
      <c r="AW13" s="53"/>
      <c r="AX13" s="53"/>
      <c r="AY13" s="53"/>
      <c r="AZ13" s="53"/>
      <c r="BA13" s="53"/>
      <c r="BB13" s="53"/>
      <c r="BC13" s="54"/>
      <c r="BD13" s="54"/>
      <c r="BE13" s="54"/>
      <c r="BF13" s="54"/>
      <c r="BG13" s="54"/>
      <c r="BH13" s="54"/>
      <c r="BI13" s="54"/>
      <c r="BJ13" s="54"/>
      <c r="BK13" s="54"/>
      <c r="BL13" s="54"/>
    </row>
    <row r="14" spans="1:64" s="7" customFormat="1" ht="10.5" customHeight="1" thickBot="1">
      <c r="A14" s="61" t="s">
        <v>22</v>
      </c>
      <c r="B14" s="62" t="s">
        <v>95</v>
      </c>
      <c r="C14" s="72">
        <v>33466079</v>
      </c>
      <c r="D14" s="81">
        <v>13693107</v>
      </c>
      <c r="E14" s="124"/>
      <c r="F14" s="239"/>
      <c r="G14" s="84"/>
      <c r="H14" s="84">
        <v>2556504</v>
      </c>
      <c r="I14" s="84">
        <v>41965675</v>
      </c>
      <c r="J14" s="84">
        <v>8690593</v>
      </c>
      <c r="K14" s="85"/>
      <c r="L14" s="86"/>
      <c r="M14" s="84">
        <f t="shared" si="3"/>
        <v>75431754</v>
      </c>
      <c r="N14" s="84">
        <f t="shared" si="3"/>
        <v>24940204</v>
      </c>
      <c r="O14" s="84">
        <v>10050000</v>
      </c>
      <c r="P14" s="84"/>
      <c r="Q14" s="209"/>
      <c r="R14" s="82">
        <v>98486464</v>
      </c>
      <c r="S14" s="84">
        <v>2615102</v>
      </c>
      <c r="T14" s="221"/>
      <c r="U14" s="221"/>
      <c r="V14" s="221"/>
      <c r="W14" s="84">
        <v>6537755</v>
      </c>
      <c r="X14" s="89">
        <f>SUM(O14:W14)</f>
        <v>117689321</v>
      </c>
      <c r="Y14" s="84"/>
      <c r="Z14" s="84"/>
      <c r="AA14" s="84">
        <v>10016023</v>
      </c>
      <c r="AB14" s="84">
        <v>48412098</v>
      </c>
      <c r="AC14" s="84"/>
      <c r="AD14" s="84">
        <v>23840870</v>
      </c>
      <c r="AE14" s="221"/>
      <c r="AF14" s="84"/>
      <c r="AG14" s="221"/>
      <c r="AH14" s="84"/>
      <c r="AI14" s="84"/>
      <c r="AJ14" s="84"/>
      <c r="AK14" s="84"/>
      <c r="AL14" s="84">
        <v>1307549</v>
      </c>
      <c r="AM14" s="84"/>
      <c r="AN14" s="84"/>
      <c r="AO14" s="84"/>
      <c r="AP14" s="255">
        <f t="shared" si="1"/>
        <v>83576540</v>
      </c>
      <c r="AQ14" s="267">
        <v>24027409</v>
      </c>
      <c r="AR14" s="267"/>
      <c r="AS14" s="267"/>
      <c r="AT14" s="267">
        <f>SUM(AQ14:AR14)</f>
        <v>24027409</v>
      </c>
      <c r="AU14" s="268">
        <f t="shared" si="2"/>
        <v>325665228</v>
      </c>
      <c r="AV14" s="53"/>
      <c r="AW14" s="53"/>
      <c r="AX14" s="53"/>
      <c r="AY14" s="53"/>
      <c r="AZ14" s="53"/>
      <c r="BA14" s="53"/>
      <c r="BB14" s="53"/>
      <c r="BC14" s="54"/>
      <c r="BD14" s="54"/>
      <c r="BE14" s="54"/>
      <c r="BF14" s="54"/>
      <c r="BG14" s="54"/>
      <c r="BH14" s="54"/>
      <c r="BI14" s="54"/>
      <c r="BJ14" s="54"/>
      <c r="BK14" s="54"/>
      <c r="BL14" s="54"/>
    </row>
    <row r="15" spans="1:64" s="7" customFormat="1" ht="10.5" customHeight="1" thickBot="1">
      <c r="A15" s="61" t="s">
        <v>102</v>
      </c>
      <c r="B15" s="62" t="s">
        <v>107</v>
      </c>
      <c r="C15" s="95">
        <v>210332759</v>
      </c>
      <c r="D15" s="81"/>
      <c r="E15" s="124"/>
      <c r="F15" s="239"/>
      <c r="G15" s="84"/>
      <c r="H15" s="84"/>
      <c r="I15" s="84"/>
      <c r="J15" s="84"/>
      <c r="K15" s="85">
        <v>18564864</v>
      </c>
      <c r="L15" s="86"/>
      <c r="M15" s="84">
        <f t="shared" si="3"/>
        <v>228897623</v>
      </c>
      <c r="N15" s="84">
        <f t="shared" si="3"/>
        <v>0</v>
      </c>
      <c r="O15" s="84">
        <v>34440521</v>
      </c>
      <c r="P15" s="84"/>
      <c r="Q15" s="209"/>
      <c r="R15" s="94">
        <v>46863183</v>
      </c>
      <c r="S15" s="94">
        <v>17446441</v>
      </c>
      <c r="T15" s="221"/>
      <c r="U15" s="221"/>
      <c r="V15" s="221"/>
      <c r="W15" s="84">
        <v>12975654</v>
      </c>
      <c r="X15" s="89">
        <f>SUM(O15:W15)</f>
        <v>111725799</v>
      </c>
      <c r="Y15" s="84"/>
      <c r="Z15" s="84"/>
      <c r="AA15" s="84"/>
      <c r="AB15" s="84"/>
      <c r="AC15" s="84"/>
      <c r="AD15" s="84">
        <v>93868000</v>
      </c>
      <c r="AE15" s="221"/>
      <c r="AF15" s="84"/>
      <c r="AG15" s="221"/>
      <c r="AH15" s="84"/>
      <c r="AI15" s="84"/>
      <c r="AJ15" s="84"/>
      <c r="AK15" s="84"/>
      <c r="AL15" s="84"/>
      <c r="AM15" s="84"/>
      <c r="AN15" s="84"/>
      <c r="AO15" s="84"/>
      <c r="AP15" s="255">
        <f t="shared" si="1"/>
        <v>93868000</v>
      </c>
      <c r="AQ15" s="267">
        <v>25042949</v>
      </c>
      <c r="AR15" s="267"/>
      <c r="AS15" s="267"/>
      <c r="AT15" s="267">
        <f t="shared" ref="AT15:AT52" si="4">SUM(AQ15:AR15)</f>
        <v>25042949</v>
      </c>
      <c r="AU15" s="268">
        <f t="shared" si="2"/>
        <v>459534371</v>
      </c>
      <c r="AV15" s="53"/>
      <c r="AW15" s="53"/>
      <c r="AX15" s="53"/>
      <c r="AY15" s="53"/>
      <c r="AZ15" s="53"/>
      <c r="BA15" s="53"/>
      <c r="BB15" s="53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64" s="7" customFormat="1" ht="10.5" customHeight="1" thickBot="1">
      <c r="A16" s="199" t="s">
        <v>23</v>
      </c>
      <c r="B16" s="62" t="s">
        <v>89</v>
      </c>
      <c r="C16" s="72">
        <v>16386917</v>
      </c>
      <c r="D16" s="81"/>
      <c r="E16" s="124"/>
      <c r="F16" s="239"/>
      <c r="G16" s="84">
        <v>15167349</v>
      </c>
      <c r="H16" s="84"/>
      <c r="I16" s="84"/>
      <c r="J16" s="84"/>
      <c r="K16" s="85"/>
      <c r="L16" s="86"/>
      <c r="M16" s="84">
        <f t="shared" si="3"/>
        <v>31554266</v>
      </c>
      <c r="N16" s="84">
        <f t="shared" si="3"/>
        <v>0</v>
      </c>
      <c r="O16" s="84">
        <v>14840829</v>
      </c>
      <c r="P16" s="84"/>
      <c r="Q16" s="209"/>
      <c r="R16" s="82">
        <v>11926180</v>
      </c>
      <c r="S16" s="84"/>
      <c r="T16" s="221"/>
      <c r="U16" s="221"/>
      <c r="V16" s="221"/>
      <c r="W16" s="84">
        <v>5411399</v>
      </c>
      <c r="X16" s="89">
        <f t="shared" si="0"/>
        <v>32178408</v>
      </c>
      <c r="Y16" s="84"/>
      <c r="Z16" s="84"/>
      <c r="AA16" s="84"/>
      <c r="AB16" s="84">
        <v>3540409</v>
      </c>
      <c r="AC16" s="84"/>
      <c r="AD16" s="84">
        <v>11590616</v>
      </c>
      <c r="AE16" s="221"/>
      <c r="AF16" s="84"/>
      <c r="AG16" s="221"/>
      <c r="AH16" s="84"/>
      <c r="AI16" s="84"/>
      <c r="AJ16" s="84"/>
      <c r="AK16" s="84"/>
      <c r="AL16" s="84"/>
      <c r="AM16" s="84"/>
      <c r="AN16" s="84">
        <v>3579358</v>
      </c>
      <c r="AO16" s="84"/>
      <c r="AP16" s="255">
        <f t="shared" si="1"/>
        <v>18710383</v>
      </c>
      <c r="AQ16" s="267"/>
      <c r="AR16" s="267">
        <v>7366317</v>
      </c>
      <c r="AS16" s="267"/>
      <c r="AT16" s="267">
        <f t="shared" si="4"/>
        <v>7366317</v>
      </c>
      <c r="AU16" s="268">
        <f t="shared" si="2"/>
        <v>89809374</v>
      </c>
      <c r="AV16" s="53"/>
      <c r="AW16" s="53"/>
      <c r="AX16" s="53"/>
      <c r="AY16" s="53"/>
      <c r="AZ16" s="53"/>
      <c r="BA16" s="53"/>
      <c r="BB16" s="53"/>
      <c r="BC16" s="54"/>
      <c r="BD16" s="54"/>
      <c r="BE16" s="54"/>
      <c r="BF16" s="54"/>
      <c r="BG16" s="54"/>
      <c r="BH16" s="54"/>
      <c r="BI16" s="54"/>
      <c r="BJ16" s="54"/>
      <c r="BK16" s="54"/>
      <c r="BL16" s="54"/>
    </row>
    <row r="17" spans="1:64" s="7" customFormat="1" ht="10.5" customHeight="1">
      <c r="A17" s="63" t="s">
        <v>24</v>
      </c>
      <c r="B17" s="62" t="s">
        <v>79</v>
      </c>
      <c r="C17" s="96">
        <v>15076095</v>
      </c>
      <c r="D17" s="96">
        <v>8523008</v>
      </c>
      <c r="E17" s="244"/>
      <c r="F17" s="239"/>
      <c r="G17" s="84"/>
      <c r="H17" s="84"/>
      <c r="I17" s="84">
        <v>21277407</v>
      </c>
      <c r="J17" s="84"/>
      <c r="K17" s="85"/>
      <c r="L17" s="86"/>
      <c r="M17" s="84">
        <f t="shared" si="3"/>
        <v>36353502</v>
      </c>
      <c r="N17" s="84">
        <f t="shared" si="3"/>
        <v>8523008</v>
      </c>
      <c r="O17" s="97">
        <v>10928588</v>
      </c>
      <c r="P17" s="97"/>
      <c r="Q17" s="210"/>
      <c r="R17" s="98">
        <v>22950220</v>
      </c>
      <c r="S17" s="97"/>
      <c r="T17" s="222"/>
      <c r="U17" s="222"/>
      <c r="V17" s="222"/>
      <c r="W17" s="97">
        <v>10516738</v>
      </c>
      <c r="X17" s="89">
        <f t="shared" si="0"/>
        <v>44395546</v>
      </c>
      <c r="Y17" s="84"/>
      <c r="Z17" s="84">
        <v>1900000</v>
      </c>
      <c r="AA17" s="84">
        <v>13372532</v>
      </c>
      <c r="AB17" s="84">
        <v>8499468</v>
      </c>
      <c r="AC17" s="84"/>
      <c r="AD17" s="84">
        <v>6066650</v>
      </c>
      <c r="AE17" s="221"/>
      <c r="AF17" s="84"/>
      <c r="AG17" s="221"/>
      <c r="AH17" s="84"/>
      <c r="AI17" s="84"/>
      <c r="AJ17" s="84"/>
      <c r="AK17" s="84"/>
      <c r="AL17" s="84"/>
      <c r="AM17" s="84">
        <v>4534480</v>
      </c>
      <c r="AN17" s="84"/>
      <c r="AO17" s="84"/>
      <c r="AP17" s="255">
        <f>AM17+AD17+AB17+AA17+Z17</f>
        <v>34373130</v>
      </c>
      <c r="AQ17" s="269">
        <v>8500000</v>
      </c>
      <c r="AR17" s="269"/>
      <c r="AS17" s="269"/>
      <c r="AT17" s="267">
        <f>SUM(AQ17:AR17)</f>
        <v>8500000</v>
      </c>
      <c r="AU17" s="268">
        <f t="shared" si="2"/>
        <v>132145186</v>
      </c>
      <c r="AV17" s="53"/>
      <c r="AW17" s="53"/>
      <c r="AX17" s="53"/>
      <c r="AY17" s="53"/>
      <c r="AZ17" s="53"/>
      <c r="BA17" s="53"/>
      <c r="BB17" s="53"/>
      <c r="BC17" s="54"/>
      <c r="BD17" s="54"/>
      <c r="BE17" s="54"/>
      <c r="BF17" s="54"/>
      <c r="BG17" s="54"/>
      <c r="BH17" s="54"/>
      <c r="BI17" s="54"/>
      <c r="BJ17" s="54"/>
      <c r="BK17" s="54"/>
      <c r="BL17" s="54"/>
    </row>
    <row r="18" spans="1:64" s="3" customFormat="1" ht="10.5" customHeight="1" thickBot="1">
      <c r="A18" s="32"/>
      <c r="B18" s="33"/>
      <c r="C18" s="99"/>
      <c r="D18" s="100"/>
      <c r="E18" s="100"/>
      <c r="F18" s="101"/>
      <c r="G18" s="100"/>
      <c r="H18" s="100"/>
      <c r="I18" s="100"/>
      <c r="J18" s="100"/>
      <c r="K18" s="100"/>
      <c r="L18" s="101"/>
      <c r="M18" s="84">
        <f t="shared" si="3"/>
        <v>0</v>
      </c>
      <c r="N18" s="84">
        <f t="shared" si="3"/>
        <v>0</v>
      </c>
      <c r="O18" s="102"/>
      <c r="P18" s="102"/>
      <c r="Q18" s="103"/>
      <c r="R18" s="104"/>
      <c r="S18" s="103"/>
      <c r="T18" s="103"/>
      <c r="U18" s="102"/>
      <c r="V18" s="103"/>
      <c r="W18" s="105"/>
      <c r="X18" s="106">
        <f t="shared" ref="X18:X51" si="5">SUM(O18:W18)</f>
        <v>0</v>
      </c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6">
        <f t="shared" si="1"/>
        <v>0</v>
      </c>
      <c r="AQ18" s="270"/>
      <c r="AR18" s="270"/>
      <c r="AS18" s="270"/>
      <c r="AT18" s="271">
        <f t="shared" si="4"/>
        <v>0</v>
      </c>
      <c r="AU18" s="265">
        <f t="shared" si="2"/>
        <v>0</v>
      </c>
      <c r="AV18" s="53"/>
      <c r="AW18" s="53"/>
      <c r="AX18" s="53"/>
      <c r="AY18" s="53"/>
      <c r="AZ18" s="53"/>
      <c r="BA18" s="53"/>
      <c r="BB18" s="53"/>
      <c r="BC18" s="54"/>
      <c r="BD18" s="54"/>
      <c r="BE18" s="54"/>
      <c r="BF18" s="54"/>
      <c r="BG18" s="54"/>
      <c r="BH18" s="54"/>
      <c r="BI18" s="54"/>
      <c r="BJ18" s="54"/>
      <c r="BK18" s="54"/>
      <c r="BL18" s="54"/>
    </row>
    <row r="19" spans="1:64" s="3" customFormat="1" ht="10.5" customHeight="1" thickBot="1">
      <c r="A19" s="34" t="s">
        <v>11</v>
      </c>
      <c r="B19" s="35"/>
      <c r="C19" s="108">
        <f>SUM(C13:C18)</f>
        <v>324401409</v>
      </c>
      <c r="D19" s="108">
        <f t="shared" ref="D19:AT19" si="6">SUM(D13:D18)</f>
        <v>22216115</v>
      </c>
      <c r="E19" s="108">
        <f t="shared" si="6"/>
        <v>0</v>
      </c>
      <c r="F19" s="108">
        <f t="shared" si="6"/>
        <v>0</v>
      </c>
      <c r="G19" s="108">
        <f t="shared" si="6"/>
        <v>15167349</v>
      </c>
      <c r="H19" s="108">
        <f t="shared" si="6"/>
        <v>2556504</v>
      </c>
      <c r="I19" s="108">
        <f t="shared" si="6"/>
        <v>73050168</v>
      </c>
      <c r="J19" s="108">
        <f t="shared" si="6"/>
        <v>8690593</v>
      </c>
      <c r="K19" s="108">
        <f t="shared" si="6"/>
        <v>18564864</v>
      </c>
      <c r="L19" s="108">
        <f t="shared" si="6"/>
        <v>0</v>
      </c>
      <c r="M19" s="108">
        <f t="shared" si="6"/>
        <v>431183790</v>
      </c>
      <c r="N19" s="108">
        <f t="shared" si="6"/>
        <v>33463212</v>
      </c>
      <c r="O19" s="108">
        <f t="shared" si="6"/>
        <v>84763144</v>
      </c>
      <c r="P19" s="108">
        <f t="shared" si="6"/>
        <v>0</v>
      </c>
      <c r="Q19" s="108">
        <f t="shared" si="6"/>
        <v>0</v>
      </c>
      <c r="R19" s="108">
        <f t="shared" si="6"/>
        <v>199543549</v>
      </c>
      <c r="S19" s="108">
        <f t="shared" si="6"/>
        <v>23199634</v>
      </c>
      <c r="T19" s="108">
        <f t="shared" si="6"/>
        <v>0</v>
      </c>
      <c r="U19" s="108">
        <f t="shared" si="6"/>
        <v>0</v>
      </c>
      <c r="V19" s="108">
        <f t="shared" si="6"/>
        <v>0</v>
      </c>
      <c r="W19" s="108">
        <f t="shared" si="6"/>
        <v>39265717</v>
      </c>
      <c r="X19" s="108">
        <f t="shared" si="6"/>
        <v>346772044</v>
      </c>
      <c r="Y19" s="108">
        <f t="shared" si="6"/>
        <v>0</v>
      </c>
      <c r="Z19" s="108">
        <f t="shared" si="6"/>
        <v>1900000</v>
      </c>
      <c r="AA19" s="108">
        <f t="shared" si="6"/>
        <v>26761617</v>
      </c>
      <c r="AB19" s="108">
        <f t="shared" si="6"/>
        <v>94297999</v>
      </c>
      <c r="AC19" s="108">
        <f t="shared" si="6"/>
        <v>0</v>
      </c>
      <c r="AD19" s="108">
        <f t="shared" si="6"/>
        <v>137369495</v>
      </c>
      <c r="AE19" s="108">
        <f t="shared" si="6"/>
        <v>0</v>
      </c>
      <c r="AF19" s="108">
        <f t="shared" si="6"/>
        <v>0</v>
      </c>
      <c r="AG19" s="108">
        <f t="shared" si="6"/>
        <v>0</v>
      </c>
      <c r="AH19" s="108">
        <f t="shared" si="6"/>
        <v>0</v>
      </c>
      <c r="AI19" s="108">
        <f t="shared" si="6"/>
        <v>0</v>
      </c>
      <c r="AJ19" s="108">
        <f t="shared" si="6"/>
        <v>2211566</v>
      </c>
      <c r="AK19" s="108">
        <f t="shared" si="6"/>
        <v>0</v>
      </c>
      <c r="AL19" s="108">
        <f t="shared" si="6"/>
        <v>9168044</v>
      </c>
      <c r="AM19" s="108">
        <f t="shared" si="6"/>
        <v>4534480</v>
      </c>
      <c r="AN19" s="108">
        <f t="shared" si="6"/>
        <v>3579358</v>
      </c>
      <c r="AO19" s="108">
        <f t="shared" si="6"/>
        <v>0</v>
      </c>
      <c r="AP19" s="256">
        <f t="shared" si="6"/>
        <v>279822559</v>
      </c>
      <c r="AQ19" s="272">
        <f t="shared" si="6"/>
        <v>69631545</v>
      </c>
      <c r="AR19" s="272">
        <f t="shared" si="6"/>
        <v>7366317</v>
      </c>
      <c r="AS19" s="272">
        <f t="shared" si="6"/>
        <v>0</v>
      </c>
      <c r="AT19" s="272">
        <f t="shared" si="6"/>
        <v>76997862</v>
      </c>
      <c r="AU19" s="273">
        <f>SUM(AU13:AU18)</f>
        <v>1168239467</v>
      </c>
      <c r="AV19" s="53"/>
      <c r="AW19" s="53"/>
      <c r="AX19" s="53"/>
      <c r="AY19" s="53"/>
      <c r="AZ19" s="53"/>
      <c r="BA19" s="53"/>
      <c r="BB19" s="53"/>
      <c r="BC19" s="54"/>
      <c r="BD19" s="54"/>
      <c r="BE19" s="54"/>
      <c r="BF19" s="54"/>
      <c r="BG19" s="54"/>
      <c r="BH19" s="54"/>
      <c r="BI19" s="54"/>
      <c r="BJ19" s="54"/>
      <c r="BK19" s="54"/>
      <c r="BL19" s="54"/>
    </row>
    <row r="20" spans="1:64" s="3" customFormat="1" ht="10.5" customHeight="1" thickBot="1">
      <c r="A20" s="36" t="s">
        <v>10</v>
      </c>
      <c r="B20" s="37"/>
      <c r="C20" s="109"/>
      <c r="D20" s="110"/>
      <c r="E20" s="111"/>
      <c r="F20" s="110"/>
      <c r="G20" s="111"/>
      <c r="H20" s="111"/>
      <c r="I20" s="111"/>
      <c r="J20" s="111"/>
      <c r="K20" s="111"/>
      <c r="L20" s="110"/>
      <c r="M20" s="111"/>
      <c r="N20" s="112"/>
      <c r="O20" s="113"/>
      <c r="P20" s="114"/>
      <c r="Q20" s="115"/>
      <c r="R20" s="116"/>
      <c r="S20" s="117"/>
      <c r="T20" s="117"/>
      <c r="U20" s="116"/>
      <c r="V20" s="117"/>
      <c r="W20" s="116"/>
      <c r="X20" s="118"/>
      <c r="Y20" s="115"/>
      <c r="Z20" s="115"/>
      <c r="AA20" s="116"/>
      <c r="AB20" s="116"/>
      <c r="AC20" s="117"/>
      <c r="AD20" s="116"/>
      <c r="AE20" s="114"/>
      <c r="AF20" s="119"/>
      <c r="AG20" s="115"/>
      <c r="AH20" s="115"/>
      <c r="AI20" s="115"/>
      <c r="AJ20" s="115"/>
      <c r="AK20" s="115"/>
      <c r="AL20" s="115"/>
      <c r="AM20" s="115"/>
      <c r="AN20" s="115"/>
      <c r="AO20" s="115"/>
      <c r="AP20" s="257"/>
      <c r="AQ20" s="274"/>
      <c r="AR20" s="274"/>
      <c r="AS20" s="274"/>
      <c r="AT20" s="274"/>
      <c r="AU20" s="275"/>
      <c r="AV20" s="53"/>
      <c r="AW20" s="53"/>
      <c r="AX20" s="53"/>
      <c r="AY20" s="53"/>
      <c r="AZ20" s="53"/>
      <c r="BA20" s="53"/>
      <c r="BB20" s="53"/>
      <c r="BC20" s="54"/>
      <c r="BD20" s="54"/>
      <c r="BE20" s="54"/>
      <c r="BF20" s="54"/>
      <c r="BG20" s="54"/>
      <c r="BH20" s="54"/>
      <c r="BI20" s="54"/>
      <c r="BJ20" s="54"/>
      <c r="BK20" s="54"/>
      <c r="BL20" s="54"/>
    </row>
    <row r="21" spans="1:64" s="3" customFormat="1" ht="8.25" customHeight="1">
      <c r="A21" s="38" t="s">
        <v>12</v>
      </c>
      <c r="B21" s="39"/>
      <c r="C21" s="120"/>
      <c r="D21" s="121"/>
      <c r="E21" s="122"/>
      <c r="F21" s="123"/>
      <c r="G21" s="124"/>
      <c r="H21" s="124"/>
      <c r="I21" s="124"/>
      <c r="J21" s="124"/>
      <c r="K21" s="124"/>
      <c r="L21" s="123"/>
      <c r="M21" s="124">
        <f>C21+E21+G21+K21</f>
        <v>0</v>
      </c>
      <c r="N21" s="125">
        <f>D21+F21+H21+L21</f>
        <v>0</v>
      </c>
      <c r="O21" s="126"/>
      <c r="P21" s="127"/>
      <c r="Q21" s="122"/>
      <c r="R21" s="120"/>
      <c r="S21" s="122"/>
      <c r="T21" s="122"/>
      <c r="U21" s="120"/>
      <c r="V21" s="122"/>
      <c r="W21" s="120"/>
      <c r="X21" s="128">
        <f t="shared" si="5"/>
        <v>0</v>
      </c>
      <c r="Y21" s="122"/>
      <c r="Z21" s="122"/>
      <c r="AA21" s="120"/>
      <c r="AB21" s="120"/>
      <c r="AC21" s="122"/>
      <c r="AD21" s="120"/>
      <c r="AE21" s="127"/>
      <c r="AF21" s="121"/>
      <c r="AG21" s="122"/>
      <c r="AH21" s="122"/>
      <c r="AI21" s="122"/>
      <c r="AJ21" s="122"/>
      <c r="AK21" s="122"/>
      <c r="AL21" s="122"/>
      <c r="AM21" s="122"/>
      <c r="AN21" s="122"/>
      <c r="AO21" s="122"/>
      <c r="AP21" s="258">
        <f t="shared" ref="AP21:AP42" si="7">SUM(Y21:AO21)</f>
        <v>0</v>
      </c>
      <c r="AQ21" s="276"/>
      <c r="AR21" s="276"/>
      <c r="AS21" s="276"/>
      <c r="AT21" s="276">
        <f t="shared" si="4"/>
        <v>0</v>
      </c>
      <c r="AU21" s="265"/>
      <c r="AV21" s="53"/>
      <c r="AW21" s="53"/>
      <c r="AX21" s="53"/>
      <c r="AY21" s="53"/>
      <c r="AZ21" s="53"/>
      <c r="BA21" s="53"/>
      <c r="BB21" s="53"/>
      <c r="BC21" s="54"/>
      <c r="BD21" s="54"/>
      <c r="BE21" s="54"/>
      <c r="BF21" s="54"/>
      <c r="BG21" s="54"/>
      <c r="BH21" s="54"/>
      <c r="BI21" s="54"/>
      <c r="BJ21" s="54"/>
      <c r="BK21" s="54"/>
      <c r="BL21" s="54"/>
    </row>
    <row r="22" spans="1:64" s="8" customFormat="1" ht="8.25" customHeight="1">
      <c r="A22" s="199" t="s">
        <v>25</v>
      </c>
      <c r="B22" s="64" t="s">
        <v>96</v>
      </c>
      <c r="C22" s="129">
        <v>15811773</v>
      </c>
      <c r="D22" s="130"/>
      <c r="E22" s="245"/>
      <c r="F22" s="123"/>
      <c r="G22" s="81"/>
      <c r="H22" s="81"/>
      <c r="I22" s="81">
        <v>17100256</v>
      </c>
      <c r="J22" s="81"/>
      <c r="K22" s="81"/>
      <c r="L22" s="131"/>
      <c r="M22" s="84">
        <f>+C22+E22+G22+I22+K22</f>
        <v>32912029</v>
      </c>
      <c r="N22" s="84">
        <f>+D22+F22+H22+J22+L22</f>
        <v>0</v>
      </c>
      <c r="O22" s="133">
        <v>17809044</v>
      </c>
      <c r="P22" s="134"/>
      <c r="Q22" s="211"/>
      <c r="R22" s="72">
        <v>18650000</v>
      </c>
      <c r="S22" s="136"/>
      <c r="T22" s="213"/>
      <c r="U22" s="126"/>
      <c r="V22" s="121"/>
      <c r="W22" s="72">
        <v>3974247</v>
      </c>
      <c r="X22" s="138">
        <f t="shared" si="5"/>
        <v>40433291</v>
      </c>
      <c r="Y22" s="136"/>
      <c r="Z22" s="136"/>
      <c r="AA22" s="132"/>
      <c r="AB22" s="133">
        <v>7580360</v>
      </c>
      <c r="AC22" s="139"/>
      <c r="AD22" s="133">
        <v>20916100</v>
      </c>
      <c r="AE22" s="126"/>
      <c r="AF22" s="137"/>
      <c r="AG22" s="122"/>
      <c r="AH22" s="136"/>
      <c r="AI22" s="136"/>
      <c r="AJ22" s="136"/>
      <c r="AK22" s="136"/>
      <c r="AL22" s="136"/>
      <c r="AM22" s="136"/>
      <c r="AN22" s="136"/>
      <c r="AO22" s="136"/>
      <c r="AP22" s="154">
        <f t="shared" si="7"/>
        <v>28496460</v>
      </c>
      <c r="AQ22" s="269">
        <v>7160125</v>
      </c>
      <c r="AR22" s="269"/>
      <c r="AS22" s="278"/>
      <c r="AT22" s="278">
        <f t="shared" si="4"/>
        <v>7160125</v>
      </c>
      <c r="AU22" s="253">
        <f t="shared" ref="AU22:AU41" si="8">SUM(AT22+AP22+X22+N22+M22)</f>
        <v>109001905</v>
      </c>
      <c r="AV22" s="53"/>
      <c r="AW22" s="53"/>
      <c r="AX22" s="53"/>
      <c r="AY22" s="53"/>
      <c r="AZ22" s="53"/>
      <c r="BA22" s="53"/>
      <c r="BB22" s="53"/>
      <c r="BC22" s="54"/>
      <c r="BD22" s="54"/>
      <c r="BE22" s="54"/>
      <c r="BF22" s="54"/>
      <c r="BG22" s="54"/>
      <c r="BH22" s="54"/>
      <c r="BI22" s="54"/>
      <c r="BJ22" s="54"/>
      <c r="BK22" s="54"/>
      <c r="BL22" s="54"/>
    </row>
    <row r="23" spans="1:64" s="9" customFormat="1" ht="8.25" customHeight="1">
      <c r="A23" s="199" t="s">
        <v>26</v>
      </c>
      <c r="B23" s="64" t="s">
        <v>56</v>
      </c>
      <c r="C23" s="129">
        <v>6796981</v>
      </c>
      <c r="D23" s="130"/>
      <c r="E23" s="245"/>
      <c r="F23" s="123"/>
      <c r="G23" s="81"/>
      <c r="H23" s="81"/>
      <c r="I23" s="81">
        <v>17708468</v>
      </c>
      <c r="J23" s="81"/>
      <c r="K23" s="81"/>
      <c r="L23" s="131"/>
      <c r="M23" s="84">
        <f t="shared" ref="M23:M42" si="9">+C23+E23+G23+I23+K23</f>
        <v>24505449</v>
      </c>
      <c r="N23" s="84">
        <f t="shared" ref="N23:N42" si="10">+D23+F23+H23+J23+L23</f>
        <v>0</v>
      </c>
      <c r="O23" s="133"/>
      <c r="P23" s="140"/>
      <c r="Q23" s="122"/>
      <c r="R23" s="72">
        <v>30788315</v>
      </c>
      <c r="S23" s="136"/>
      <c r="T23" s="213"/>
      <c r="U23" s="126"/>
      <c r="V23" s="227"/>
      <c r="W23" s="72"/>
      <c r="X23" s="138">
        <f t="shared" si="5"/>
        <v>30788315</v>
      </c>
      <c r="Y23" s="136"/>
      <c r="Z23" s="135"/>
      <c r="AA23" s="141"/>
      <c r="AB23" s="133">
        <v>11378408</v>
      </c>
      <c r="AC23" s="142"/>
      <c r="AD23" s="133">
        <v>10429981</v>
      </c>
      <c r="AE23" s="126"/>
      <c r="AF23" s="137"/>
      <c r="AG23" s="122"/>
      <c r="AH23" s="136"/>
      <c r="AI23" s="136"/>
      <c r="AJ23" s="136"/>
      <c r="AK23" s="136"/>
      <c r="AL23" s="136"/>
      <c r="AM23" s="136"/>
      <c r="AN23" s="136"/>
      <c r="AO23" s="136"/>
      <c r="AP23" s="154">
        <f t="shared" si="7"/>
        <v>21808389</v>
      </c>
      <c r="AQ23" s="269"/>
      <c r="AR23" s="269">
        <v>6243871</v>
      </c>
      <c r="AS23" s="278"/>
      <c r="AT23" s="278">
        <f t="shared" si="4"/>
        <v>6243871</v>
      </c>
      <c r="AU23" s="253">
        <f>SUM(AT23+AP23+X23+N23+M23)</f>
        <v>83346024</v>
      </c>
      <c r="AV23" s="53"/>
      <c r="AW23" s="53"/>
      <c r="AX23" s="53"/>
      <c r="AY23" s="53"/>
      <c r="AZ23" s="53"/>
      <c r="BA23" s="53"/>
      <c r="BB23" s="53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64" s="9" customFormat="1" ht="8.25" customHeight="1">
      <c r="A24" s="61" t="s">
        <v>27</v>
      </c>
      <c r="B24" s="64" t="s">
        <v>72</v>
      </c>
      <c r="C24" s="310">
        <v>22517694</v>
      </c>
      <c r="D24" s="143"/>
      <c r="E24" s="246"/>
      <c r="F24" s="123"/>
      <c r="G24" s="81"/>
      <c r="H24" s="81"/>
      <c r="I24" s="81"/>
      <c r="J24" s="81"/>
      <c r="K24" s="81"/>
      <c r="L24" s="131"/>
      <c r="M24" s="84">
        <f t="shared" si="9"/>
        <v>22517694</v>
      </c>
      <c r="N24" s="84">
        <f t="shared" si="10"/>
        <v>0</v>
      </c>
      <c r="O24" s="133">
        <v>12127009</v>
      </c>
      <c r="P24" s="134"/>
      <c r="Q24" s="212"/>
      <c r="R24" s="266">
        <v>5657721</v>
      </c>
      <c r="S24" s="137"/>
      <c r="T24" s="122"/>
      <c r="U24" s="120"/>
      <c r="V24" s="213"/>
      <c r="W24" s="266">
        <v>8050178</v>
      </c>
      <c r="X24" s="311">
        <f t="shared" si="5"/>
        <v>25834908</v>
      </c>
      <c r="Y24" s="136"/>
      <c r="Z24" s="136"/>
      <c r="AA24" s="145">
        <v>4100000</v>
      </c>
      <c r="AB24" s="133">
        <v>6140000</v>
      </c>
      <c r="AC24" s="139"/>
      <c r="AD24" s="146">
        <v>3000000</v>
      </c>
      <c r="AE24" s="219"/>
      <c r="AF24" s="147">
        <v>1405000</v>
      </c>
      <c r="AG24" s="122"/>
      <c r="AH24" s="136"/>
      <c r="AI24" s="136"/>
      <c r="AJ24" s="136"/>
      <c r="AK24" s="136"/>
      <c r="AL24" s="148">
        <v>3070000</v>
      </c>
      <c r="AM24" s="136"/>
      <c r="AN24" s="136"/>
      <c r="AO24" s="136"/>
      <c r="AP24" s="154">
        <f t="shared" si="7"/>
        <v>17715000</v>
      </c>
      <c r="AQ24" s="269"/>
      <c r="AR24" s="269">
        <v>6231000</v>
      </c>
      <c r="AS24" s="278"/>
      <c r="AT24" s="278">
        <f t="shared" si="4"/>
        <v>6231000</v>
      </c>
      <c r="AU24" s="253">
        <f>SUM(AT24+AP24+X24+N24+M24)</f>
        <v>72298602</v>
      </c>
      <c r="AV24" s="53"/>
      <c r="AW24" s="53"/>
      <c r="AX24" s="53"/>
      <c r="AY24" s="53"/>
      <c r="AZ24" s="53"/>
      <c r="BA24" s="53"/>
      <c r="BB24" s="53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64" s="8" customFormat="1" ht="8.25" customHeight="1">
      <c r="A25" s="61" t="s">
        <v>28</v>
      </c>
      <c r="B25" s="64" t="s">
        <v>64</v>
      </c>
      <c r="C25" s="129">
        <v>20000000</v>
      </c>
      <c r="D25" s="149"/>
      <c r="E25" s="246"/>
      <c r="F25" s="123"/>
      <c r="G25" s="81">
        <v>17613517</v>
      </c>
      <c r="H25" s="81"/>
      <c r="I25" s="150"/>
      <c r="J25" s="81"/>
      <c r="K25" s="81"/>
      <c r="L25" s="131"/>
      <c r="M25" s="84">
        <f t="shared" si="9"/>
        <v>37613517</v>
      </c>
      <c r="N25" s="84">
        <f t="shared" si="10"/>
        <v>0</v>
      </c>
      <c r="O25" s="133">
        <v>20580000</v>
      </c>
      <c r="P25" s="140"/>
      <c r="Q25" s="213"/>
      <c r="R25" s="133">
        <v>2970000</v>
      </c>
      <c r="S25" s="137"/>
      <c r="T25" s="122"/>
      <c r="U25" s="120"/>
      <c r="V25" s="122"/>
      <c r="W25" s="151">
        <v>1820000</v>
      </c>
      <c r="X25" s="133">
        <f t="shared" si="5"/>
        <v>25370000</v>
      </c>
      <c r="Y25" s="152"/>
      <c r="Z25" s="153"/>
      <c r="AA25" s="151">
        <v>2690000</v>
      </c>
      <c r="AB25" s="133">
        <v>5435000</v>
      </c>
      <c r="AC25" s="139"/>
      <c r="AD25" s="133">
        <v>14050000</v>
      </c>
      <c r="AE25" s="126"/>
      <c r="AF25" s="137"/>
      <c r="AG25" s="122"/>
      <c r="AH25" s="136"/>
      <c r="AI25" s="136"/>
      <c r="AJ25" s="136"/>
      <c r="AK25" s="136"/>
      <c r="AL25" s="72">
        <v>7620382</v>
      </c>
      <c r="AM25" s="136"/>
      <c r="AN25" s="136"/>
      <c r="AO25" s="136"/>
      <c r="AP25" s="154">
        <f>SUM(AA25:AO25)</f>
        <v>29795382</v>
      </c>
      <c r="AQ25" s="269"/>
      <c r="AR25" s="269"/>
      <c r="AS25" s="278">
        <v>11960000</v>
      </c>
      <c r="AT25" s="278">
        <f>SUM(AQ25:AS25)</f>
        <v>11960000</v>
      </c>
      <c r="AU25" s="253">
        <f t="shared" si="8"/>
        <v>104738899</v>
      </c>
      <c r="AV25" s="53"/>
      <c r="AW25" s="53"/>
      <c r="AX25" s="53"/>
      <c r="AY25" s="53"/>
      <c r="AZ25" s="53"/>
      <c r="BA25" s="53"/>
      <c r="BB25" s="53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64" s="9" customFormat="1" ht="10.5" customHeight="1" thickBot="1">
      <c r="A26" s="61" t="s">
        <v>29</v>
      </c>
      <c r="B26" s="64" t="s">
        <v>52</v>
      </c>
      <c r="C26" s="144">
        <v>16229040</v>
      </c>
      <c r="D26" s="149">
        <v>14272058</v>
      </c>
      <c r="E26" s="246"/>
      <c r="F26" s="123"/>
      <c r="G26" s="81"/>
      <c r="H26" s="81"/>
      <c r="I26" s="81"/>
      <c r="J26" s="81"/>
      <c r="K26" s="81"/>
      <c r="L26" s="131"/>
      <c r="M26" s="84">
        <f t="shared" si="9"/>
        <v>16229040</v>
      </c>
      <c r="N26" s="84">
        <f t="shared" si="10"/>
        <v>14272058</v>
      </c>
      <c r="O26" s="133">
        <v>18499516</v>
      </c>
      <c r="P26" s="140"/>
      <c r="Q26" s="122"/>
      <c r="R26" s="72">
        <v>11301767</v>
      </c>
      <c r="S26" s="136"/>
      <c r="T26" s="122"/>
      <c r="U26" s="120"/>
      <c r="V26" s="122"/>
      <c r="W26" s="72"/>
      <c r="X26" s="138">
        <f t="shared" si="5"/>
        <v>29801283</v>
      </c>
      <c r="Y26" s="155"/>
      <c r="Z26" s="136">
        <v>1641234</v>
      </c>
      <c r="AA26" s="72">
        <v>5414141</v>
      </c>
      <c r="AB26" s="72">
        <v>10882060</v>
      </c>
      <c r="AC26" s="136"/>
      <c r="AD26" s="72">
        <v>10554107</v>
      </c>
      <c r="AE26" s="127"/>
      <c r="AF26" s="137"/>
      <c r="AG26" s="120"/>
      <c r="AH26" s="136"/>
      <c r="AI26" s="136"/>
      <c r="AJ26" s="136"/>
      <c r="AK26" s="136"/>
      <c r="AL26" s="72">
        <v>249753</v>
      </c>
      <c r="AM26" s="136"/>
      <c r="AN26" s="136"/>
      <c r="AO26" s="136"/>
      <c r="AP26" s="154">
        <f t="shared" si="7"/>
        <v>28741295</v>
      </c>
      <c r="AQ26" s="269"/>
      <c r="AR26" s="269">
        <v>6939699</v>
      </c>
      <c r="AS26" s="278"/>
      <c r="AT26" s="278">
        <f t="shared" si="4"/>
        <v>6939699</v>
      </c>
      <c r="AU26" s="253">
        <f>SUM(AT26+AP26+X26+N26+M26)</f>
        <v>95983375</v>
      </c>
      <c r="AV26" s="53"/>
      <c r="AW26" s="53"/>
      <c r="AX26" s="53"/>
      <c r="AY26" s="53"/>
      <c r="AZ26" s="53"/>
      <c r="BA26" s="53"/>
      <c r="BB26" s="53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64" s="9" customFormat="1" ht="8.25" customHeight="1" thickBot="1">
      <c r="A27" s="61" t="s">
        <v>30</v>
      </c>
      <c r="B27" s="64" t="s">
        <v>69</v>
      </c>
      <c r="C27" s="156">
        <v>28310064</v>
      </c>
      <c r="D27" s="149">
        <v>8069017</v>
      </c>
      <c r="E27" s="246"/>
      <c r="F27" s="123"/>
      <c r="G27" s="81"/>
      <c r="H27" s="81"/>
      <c r="I27" s="81"/>
      <c r="J27" s="81"/>
      <c r="K27" s="81"/>
      <c r="L27" s="131"/>
      <c r="M27" s="84">
        <f t="shared" si="9"/>
        <v>28310064</v>
      </c>
      <c r="N27" s="84">
        <f t="shared" si="10"/>
        <v>8069017</v>
      </c>
      <c r="O27" s="146">
        <v>10824772</v>
      </c>
      <c r="P27" s="157"/>
      <c r="Q27" s="214"/>
      <c r="R27" s="158">
        <v>30102675</v>
      </c>
      <c r="S27" s="136"/>
      <c r="T27" s="122"/>
      <c r="U27" s="214"/>
      <c r="V27" s="122"/>
      <c r="W27" s="158">
        <v>3548758</v>
      </c>
      <c r="X27" s="138">
        <f t="shared" si="5"/>
        <v>44476205</v>
      </c>
      <c r="Y27" s="159"/>
      <c r="Z27" s="160"/>
      <c r="AA27" s="161">
        <v>2237044</v>
      </c>
      <c r="AB27" s="158">
        <v>14745698</v>
      </c>
      <c r="AC27" s="136"/>
      <c r="AD27" s="158">
        <v>3624014</v>
      </c>
      <c r="AE27" s="236"/>
      <c r="AF27" s="137"/>
      <c r="AG27" s="122"/>
      <c r="AH27" s="136"/>
      <c r="AI27" s="136"/>
      <c r="AJ27" s="136"/>
      <c r="AK27" s="136"/>
      <c r="AL27" s="162">
        <v>10897224</v>
      </c>
      <c r="AM27" s="136"/>
      <c r="AN27" s="136"/>
      <c r="AO27" s="136"/>
      <c r="AP27" s="154">
        <f>SUM(Y27:AO27)</f>
        <v>31503980</v>
      </c>
      <c r="AQ27" s="269"/>
      <c r="AR27" s="269">
        <v>7765631</v>
      </c>
      <c r="AS27" s="278"/>
      <c r="AT27" s="278">
        <f t="shared" si="4"/>
        <v>7765631</v>
      </c>
      <c r="AU27" s="253">
        <f t="shared" si="8"/>
        <v>120124897</v>
      </c>
      <c r="AV27" s="53"/>
      <c r="AW27" s="53"/>
      <c r="AX27" s="53"/>
      <c r="AY27" s="53"/>
      <c r="AZ27" s="53"/>
      <c r="BA27" s="53"/>
      <c r="BB27" s="53"/>
      <c r="BC27" s="54"/>
      <c r="BD27" s="54"/>
      <c r="BE27" s="54"/>
      <c r="BF27" s="54"/>
      <c r="BG27" s="54"/>
      <c r="BH27" s="54"/>
      <c r="BI27" s="54"/>
      <c r="BJ27" s="54"/>
      <c r="BK27" s="54"/>
      <c r="BL27" s="54"/>
    </row>
    <row r="28" spans="1:64" s="9" customFormat="1" ht="8.25" customHeight="1" thickBot="1">
      <c r="A28" s="199" t="s">
        <v>31</v>
      </c>
      <c r="B28" s="64" t="s">
        <v>108</v>
      </c>
      <c r="C28" s="129">
        <v>38477645</v>
      </c>
      <c r="D28" s="130"/>
      <c r="E28" s="245"/>
      <c r="F28" s="121"/>
      <c r="G28" s="72">
        <v>43058552</v>
      </c>
      <c r="H28" s="136"/>
      <c r="I28" s="136"/>
      <c r="J28" s="136"/>
      <c r="K28" s="136"/>
      <c r="L28" s="137"/>
      <c r="M28" s="84">
        <f t="shared" si="9"/>
        <v>81536197</v>
      </c>
      <c r="N28" s="84">
        <f t="shared" si="10"/>
        <v>0</v>
      </c>
      <c r="O28" s="133">
        <v>40731293</v>
      </c>
      <c r="P28" s="133"/>
      <c r="Q28" s="215"/>
      <c r="R28" s="133">
        <v>11246073</v>
      </c>
      <c r="S28" s="163"/>
      <c r="T28" s="223"/>
      <c r="U28" s="126"/>
      <c r="V28" s="126"/>
      <c r="W28" s="133">
        <v>43324735</v>
      </c>
      <c r="X28" s="138">
        <f t="shared" si="5"/>
        <v>95302101</v>
      </c>
      <c r="Y28" s="164"/>
      <c r="Z28" s="139"/>
      <c r="AA28" s="165">
        <v>5805608</v>
      </c>
      <c r="AB28" s="133">
        <v>32878324</v>
      </c>
      <c r="AC28" s="137"/>
      <c r="AD28" s="166">
        <v>25701174</v>
      </c>
      <c r="AE28" s="218"/>
      <c r="AF28" s="137"/>
      <c r="AG28" s="122"/>
      <c r="AH28" s="136"/>
      <c r="AI28" s="136"/>
      <c r="AJ28" s="136"/>
      <c r="AK28" s="136"/>
      <c r="AL28" s="136"/>
      <c r="AM28" s="136">
        <v>2784540</v>
      </c>
      <c r="AN28" s="136"/>
      <c r="AO28" s="136"/>
      <c r="AP28" s="132">
        <f t="shared" si="7"/>
        <v>67169646</v>
      </c>
      <c r="AQ28" s="269">
        <v>20640401</v>
      </c>
      <c r="AR28" s="269"/>
      <c r="AS28" s="277"/>
      <c r="AT28" s="133">
        <f t="shared" si="4"/>
        <v>20640401</v>
      </c>
      <c r="AU28" s="253">
        <f t="shared" si="8"/>
        <v>264648345</v>
      </c>
      <c r="AV28" s="53"/>
      <c r="AW28" s="53"/>
      <c r="AX28" s="53"/>
      <c r="AY28" s="53"/>
      <c r="AZ28" s="53"/>
      <c r="BA28" s="53"/>
      <c r="BB28" s="53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64" s="9" customFormat="1" ht="8.25" customHeight="1">
      <c r="A29" s="61" t="s">
        <v>32</v>
      </c>
      <c r="B29" s="64" t="s">
        <v>81</v>
      </c>
      <c r="C29" s="143">
        <v>41634940</v>
      </c>
      <c r="D29" s="167"/>
      <c r="E29" s="245"/>
      <c r="F29" s="240"/>
      <c r="G29" s="168">
        <v>9414671</v>
      </c>
      <c r="H29" s="168"/>
      <c r="I29" s="81">
        <v>65917255</v>
      </c>
      <c r="J29" s="81"/>
      <c r="K29" s="81"/>
      <c r="L29" s="131"/>
      <c r="M29" s="84">
        <f t="shared" si="9"/>
        <v>116966866</v>
      </c>
      <c r="N29" s="84">
        <f t="shared" si="10"/>
        <v>0</v>
      </c>
      <c r="O29" s="133">
        <v>61082643</v>
      </c>
      <c r="P29" s="133"/>
      <c r="Q29" s="216"/>
      <c r="R29" s="133">
        <v>33334669</v>
      </c>
      <c r="S29" s="137"/>
      <c r="T29" s="213"/>
      <c r="U29" s="126"/>
      <c r="V29" s="228"/>
      <c r="W29" s="133">
        <v>49598714</v>
      </c>
      <c r="X29" s="138">
        <f t="shared" si="5"/>
        <v>144016026</v>
      </c>
      <c r="Y29" s="169"/>
      <c r="Z29" s="170"/>
      <c r="AA29" s="151">
        <v>22858730</v>
      </c>
      <c r="AB29" s="133">
        <v>41485555</v>
      </c>
      <c r="AC29" s="137"/>
      <c r="AD29" s="148">
        <v>40458089</v>
      </c>
      <c r="AE29" s="218"/>
      <c r="AF29" s="137"/>
      <c r="AG29" s="122"/>
      <c r="AH29" s="136"/>
      <c r="AI29" s="136"/>
      <c r="AJ29" s="136"/>
      <c r="AK29" s="136"/>
      <c r="AL29" s="136"/>
      <c r="AM29" s="136"/>
      <c r="AN29" s="136"/>
      <c r="AO29" s="136"/>
      <c r="AP29" s="154">
        <f t="shared" si="7"/>
        <v>104802374</v>
      </c>
      <c r="AQ29" s="269">
        <v>15878274</v>
      </c>
      <c r="AR29" s="269"/>
      <c r="AS29" s="278"/>
      <c r="AT29" s="278">
        <f t="shared" si="4"/>
        <v>15878274</v>
      </c>
      <c r="AU29" s="253">
        <f t="shared" si="8"/>
        <v>381663540</v>
      </c>
      <c r="AV29" s="53"/>
      <c r="AW29" s="53"/>
      <c r="AX29" s="53"/>
      <c r="AY29" s="53"/>
      <c r="AZ29" s="53"/>
      <c r="BA29" s="53"/>
      <c r="BB29" s="53"/>
      <c r="BC29" s="54"/>
      <c r="BD29" s="54"/>
      <c r="BE29" s="54"/>
      <c r="BF29" s="54"/>
      <c r="BG29" s="54"/>
      <c r="BH29" s="54"/>
      <c r="BI29" s="54"/>
      <c r="BJ29" s="54"/>
      <c r="BK29" s="54"/>
      <c r="BL29" s="54"/>
    </row>
    <row r="30" spans="1:64" s="9" customFormat="1" ht="8.25" customHeight="1">
      <c r="A30" s="61" t="s">
        <v>33</v>
      </c>
      <c r="B30" s="64" t="s">
        <v>93</v>
      </c>
      <c r="C30" s="144">
        <v>82421584</v>
      </c>
      <c r="D30" s="149"/>
      <c r="E30" s="246"/>
      <c r="F30" s="123"/>
      <c r="G30" s="81"/>
      <c r="H30" s="81"/>
      <c r="I30" s="72">
        <v>19786192</v>
      </c>
      <c r="J30" s="81"/>
      <c r="K30" s="81"/>
      <c r="L30" s="131"/>
      <c r="M30" s="84">
        <f t="shared" si="9"/>
        <v>102207776</v>
      </c>
      <c r="N30" s="84">
        <f t="shared" si="10"/>
        <v>0</v>
      </c>
      <c r="O30" s="133">
        <v>63451903</v>
      </c>
      <c r="P30" s="133"/>
      <c r="Q30" s="121"/>
      <c r="R30" s="72">
        <v>31481179</v>
      </c>
      <c r="S30" s="136">
        <v>5358643</v>
      </c>
      <c r="T30" s="120"/>
      <c r="U30" s="120"/>
      <c r="V30" s="122"/>
      <c r="W30" s="72"/>
      <c r="X30" s="138">
        <f t="shared" si="5"/>
        <v>100291725</v>
      </c>
      <c r="Y30" s="136"/>
      <c r="Z30" s="136"/>
      <c r="AA30" s="72">
        <v>10004498</v>
      </c>
      <c r="AB30" s="72">
        <v>34823137</v>
      </c>
      <c r="AC30" s="136"/>
      <c r="AD30" s="72">
        <v>11495917</v>
      </c>
      <c r="AE30" s="127"/>
      <c r="AF30" s="140">
        <v>14716419</v>
      </c>
      <c r="AG30" s="122"/>
      <c r="AH30" s="136"/>
      <c r="AI30" s="136"/>
      <c r="AJ30" s="136"/>
      <c r="AK30" s="136"/>
      <c r="AL30" s="136"/>
      <c r="AM30" s="136"/>
      <c r="AN30" s="136"/>
      <c r="AO30" s="136"/>
      <c r="AP30" s="154">
        <f t="shared" si="7"/>
        <v>71039971</v>
      </c>
      <c r="AQ30" s="269">
        <v>20339162</v>
      </c>
      <c r="AR30" s="269"/>
      <c r="AS30" s="278"/>
      <c r="AT30" s="278">
        <f t="shared" si="4"/>
        <v>20339162</v>
      </c>
      <c r="AU30" s="253">
        <f t="shared" si="8"/>
        <v>293878634</v>
      </c>
      <c r="AV30" s="53"/>
      <c r="AW30" s="53"/>
      <c r="AX30" s="53"/>
      <c r="AY30" s="53"/>
      <c r="AZ30" s="53"/>
      <c r="BA30" s="53"/>
      <c r="BB30" s="53"/>
      <c r="BC30" s="54"/>
      <c r="BD30" s="54"/>
      <c r="BE30" s="54"/>
      <c r="BF30" s="54"/>
      <c r="BG30" s="54"/>
      <c r="BH30" s="54"/>
      <c r="BI30" s="54"/>
      <c r="BJ30" s="54"/>
      <c r="BK30" s="54"/>
      <c r="BL30" s="54"/>
    </row>
    <row r="31" spans="1:64" s="9" customFormat="1" ht="8.25" customHeight="1">
      <c r="A31" s="199" t="s">
        <v>121</v>
      </c>
      <c r="B31" s="64" t="s">
        <v>97</v>
      </c>
      <c r="C31" s="171">
        <v>94228105</v>
      </c>
      <c r="D31" s="172"/>
      <c r="E31" s="246"/>
      <c r="F31" s="123"/>
      <c r="G31" s="81"/>
      <c r="H31" s="81"/>
      <c r="I31" s="81"/>
      <c r="J31" s="81"/>
      <c r="K31" s="81"/>
      <c r="L31" s="131"/>
      <c r="M31" s="84">
        <f t="shared" si="9"/>
        <v>94228105</v>
      </c>
      <c r="N31" s="84">
        <f t="shared" si="10"/>
        <v>0</v>
      </c>
      <c r="O31" s="173">
        <v>81995857</v>
      </c>
      <c r="P31" s="174"/>
      <c r="Q31" s="217"/>
      <c r="R31" s="72">
        <v>35325268</v>
      </c>
      <c r="S31" s="136"/>
      <c r="T31" s="122"/>
      <c r="U31" s="229"/>
      <c r="V31" s="122"/>
      <c r="W31" s="175">
        <v>3977161</v>
      </c>
      <c r="X31" s="138">
        <f>SUM(O31:W31)</f>
        <v>121298286</v>
      </c>
      <c r="Y31" s="136"/>
      <c r="Z31" s="170"/>
      <c r="AA31" s="72">
        <v>39122899</v>
      </c>
      <c r="AB31" s="72">
        <v>42333631</v>
      </c>
      <c r="AC31" s="72"/>
      <c r="AD31" s="72">
        <v>3996631</v>
      </c>
      <c r="AE31" s="237"/>
      <c r="AF31" s="137"/>
      <c r="AG31" s="233"/>
      <c r="AH31" s="136"/>
      <c r="AI31" s="136"/>
      <c r="AJ31" s="136"/>
      <c r="AK31" s="136"/>
      <c r="AL31" s="136"/>
      <c r="AM31" s="136"/>
      <c r="AN31" s="136"/>
      <c r="AO31" s="136"/>
      <c r="AP31" s="154">
        <f t="shared" si="7"/>
        <v>85453161</v>
      </c>
      <c r="AQ31" s="278"/>
      <c r="AR31" s="269">
        <v>23324270</v>
      </c>
      <c r="AS31" s="278"/>
      <c r="AT31" s="278">
        <f t="shared" si="4"/>
        <v>23324270</v>
      </c>
      <c r="AU31" s="253">
        <f t="shared" si="8"/>
        <v>324303822</v>
      </c>
      <c r="AV31" s="53"/>
      <c r="AW31" s="53"/>
      <c r="AX31" s="53"/>
      <c r="AY31" s="53"/>
      <c r="AZ31" s="53"/>
      <c r="BA31" s="53"/>
      <c r="BB31" s="53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64" s="9" customFormat="1" ht="8.25" customHeight="1">
      <c r="A32" s="61" t="s">
        <v>34</v>
      </c>
      <c r="B32" s="64" t="s">
        <v>87</v>
      </c>
      <c r="C32" s="144">
        <v>23137037</v>
      </c>
      <c r="D32" s="149">
        <v>25085472</v>
      </c>
      <c r="E32" s="246"/>
      <c r="F32" s="123"/>
      <c r="G32" s="81"/>
      <c r="H32" s="81"/>
      <c r="I32" s="81"/>
      <c r="J32" s="81"/>
      <c r="K32" s="81"/>
      <c r="L32" s="131"/>
      <c r="M32" s="84">
        <f t="shared" si="9"/>
        <v>23137037</v>
      </c>
      <c r="N32" s="84">
        <f t="shared" si="10"/>
        <v>25085472</v>
      </c>
      <c r="O32" s="133">
        <v>46093221</v>
      </c>
      <c r="P32" s="133"/>
      <c r="Q32" s="127"/>
      <c r="R32" s="72">
        <v>8511703</v>
      </c>
      <c r="S32" s="136"/>
      <c r="T32" s="122"/>
      <c r="U32" s="120"/>
      <c r="V32" s="122"/>
      <c r="W32" s="72">
        <v>4251048</v>
      </c>
      <c r="X32" s="138">
        <f t="shared" si="5"/>
        <v>58855972</v>
      </c>
      <c r="Y32" s="136"/>
      <c r="Z32" s="136"/>
      <c r="AA32" s="72"/>
      <c r="AB32" s="72">
        <v>8176149</v>
      </c>
      <c r="AC32" s="136"/>
      <c r="AD32" s="72">
        <v>29419005</v>
      </c>
      <c r="AE32" s="127"/>
      <c r="AF32" s="121">
        <v>3011159</v>
      </c>
      <c r="AG32" s="122"/>
      <c r="AH32" s="136"/>
      <c r="AI32" s="136"/>
      <c r="AJ32" s="136"/>
      <c r="AK32" s="136"/>
      <c r="AL32" s="136"/>
      <c r="AM32" s="136"/>
      <c r="AN32" s="136"/>
      <c r="AO32" s="136"/>
      <c r="AP32" s="154">
        <f t="shared" si="7"/>
        <v>40606313</v>
      </c>
      <c r="AQ32" s="278"/>
      <c r="AR32" s="133">
        <v>11341591</v>
      </c>
      <c r="AS32" s="278"/>
      <c r="AT32" s="278">
        <f t="shared" si="4"/>
        <v>11341591</v>
      </c>
      <c r="AU32" s="253">
        <f t="shared" si="8"/>
        <v>159026385</v>
      </c>
      <c r="AV32" s="53"/>
      <c r="AW32" s="53"/>
      <c r="AX32" s="53"/>
      <c r="AY32" s="53"/>
      <c r="AZ32" s="53"/>
      <c r="BA32" s="53"/>
      <c r="BB32" s="53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64" s="9" customFormat="1" ht="8.25" customHeight="1">
      <c r="A33" s="61" t="s">
        <v>35</v>
      </c>
      <c r="B33" s="64" t="s">
        <v>92</v>
      </c>
      <c r="C33" s="176">
        <v>21803614</v>
      </c>
      <c r="D33" s="177">
        <v>22886750</v>
      </c>
      <c r="E33" s="247"/>
      <c r="F33" s="241"/>
      <c r="G33" s="81"/>
      <c r="H33" s="81"/>
      <c r="I33" s="81"/>
      <c r="J33" s="81"/>
      <c r="K33" s="81"/>
      <c r="L33" s="131"/>
      <c r="M33" s="84">
        <f t="shared" si="9"/>
        <v>21803614</v>
      </c>
      <c r="N33" s="84">
        <f t="shared" si="10"/>
        <v>22886750</v>
      </c>
      <c r="O33" s="146">
        <v>40130720</v>
      </c>
      <c r="P33" s="146"/>
      <c r="Q33" s="217"/>
      <c r="R33" s="72">
        <v>7747440</v>
      </c>
      <c r="S33" s="136">
        <v>2538306</v>
      </c>
      <c r="T33" s="122"/>
      <c r="U33" s="230"/>
      <c r="V33" s="231"/>
      <c r="W33" s="72"/>
      <c r="X33" s="138">
        <f t="shared" si="5"/>
        <v>50416466</v>
      </c>
      <c r="Y33" s="136">
        <v>3843138</v>
      </c>
      <c r="Z33" s="136"/>
      <c r="AA33" s="72"/>
      <c r="AB33" s="162">
        <v>24577734</v>
      </c>
      <c r="AC33" s="136"/>
      <c r="AD33" s="72"/>
      <c r="AE33" s="127"/>
      <c r="AF33" s="137"/>
      <c r="AG33" s="122"/>
      <c r="AH33" s="136"/>
      <c r="AI33" s="136"/>
      <c r="AJ33" s="136"/>
      <c r="AK33" s="136"/>
      <c r="AL33" s="136"/>
      <c r="AM33" s="136"/>
      <c r="AN33" s="136"/>
      <c r="AO33" s="136"/>
      <c r="AP33" s="154">
        <f t="shared" si="7"/>
        <v>28420872</v>
      </c>
      <c r="AQ33" s="152"/>
      <c r="AR33" s="133"/>
      <c r="AS33" s="278">
        <v>10500636</v>
      </c>
      <c r="AT33" s="278">
        <f>+AS33</f>
        <v>10500636</v>
      </c>
      <c r="AU33" s="253">
        <f t="shared" si="8"/>
        <v>134028338</v>
      </c>
      <c r="AV33" s="53"/>
      <c r="AW33" s="53"/>
      <c r="AX33" s="53"/>
      <c r="AY33" s="53"/>
      <c r="AZ33" s="53"/>
      <c r="BA33" s="53"/>
      <c r="BB33" s="53"/>
      <c r="BC33" s="54"/>
      <c r="BD33" s="54"/>
      <c r="BE33" s="54"/>
      <c r="BF33" s="54"/>
      <c r="BG33" s="54"/>
      <c r="BH33" s="54"/>
      <c r="BI33" s="54"/>
      <c r="BJ33" s="54"/>
      <c r="BK33" s="54"/>
      <c r="BL33" s="54"/>
    </row>
    <row r="34" spans="1:64" s="54" customFormat="1" ht="8.25" customHeight="1">
      <c r="A34" s="61" t="s">
        <v>122</v>
      </c>
      <c r="B34" s="64" t="s">
        <v>94</v>
      </c>
      <c r="C34" s="299">
        <v>22779067</v>
      </c>
      <c r="D34" s="300"/>
      <c r="E34" s="301"/>
      <c r="F34" s="302"/>
      <c r="G34" s="303"/>
      <c r="H34" s="303"/>
      <c r="I34" s="303"/>
      <c r="J34" s="303"/>
      <c r="K34" s="303"/>
      <c r="L34" s="304"/>
      <c r="M34" s="290">
        <f t="shared" si="9"/>
        <v>22779067</v>
      </c>
      <c r="N34" s="290">
        <f t="shared" si="10"/>
        <v>0</v>
      </c>
      <c r="O34" s="253">
        <v>4476061</v>
      </c>
      <c r="P34" s="253"/>
      <c r="Q34" s="295"/>
      <c r="R34" s="289">
        <v>22596992</v>
      </c>
      <c r="S34" s="305"/>
      <c r="T34" s="306"/>
      <c r="U34" s="297"/>
      <c r="V34" s="306"/>
      <c r="W34" s="289"/>
      <c r="X34" s="307">
        <f t="shared" si="5"/>
        <v>27073053</v>
      </c>
      <c r="Y34" s="305"/>
      <c r="Z34" s="305"/>
      <c r="AA34" s="289"/>
      <c r="AB34" s="289"/>
      <c r="AC34" s="305"/>
      <c r="AD34" s="289">
        <v>19374962</v>
      </c>
      <c r="AE34" s="295"/>
      <c r="AF34" s="308"/>
      <c r="AG34" s="306"/>
      <c r="AH34" s="305"/>
      <c r="AI34" s="305"/>
      <c r="AJ34" s="305"/>
      <c r="AK34" s="305"/>
      <c r="AL34" s="305"/>
      <c r="AM34" s="305"/>
      <c r="AN34" s="305"/>
      <c r="AO34" s="305"/>
      <c r="AP34" s="309">
        <f t="shared" si="7"/>
        <v>19374962</v>
      </c>
      <c r="AQ34" s="268"/>
      <c r="AR34" s="253">
        <v>6037471</v>
      </c>
      <c r="AS34" s="268"/>
      <c r="AT34" s="268">
        <f t="shared" si="4"/>
        <v>6037471</v>
      </c>
      <c r="AU34" s="253">
        <f t="shared" si="8"/>
        <v>75264553</v>
      </c>
      <c r="AV34" s="53"/>
      <c r="AW34" s="53"/>
      <c r="AX34" s="53"/>
      <c r="AY34" s="53"/>
      <c r="AZ34" s="53"/>
      <c r="BA34" s="53"/>
      <c r="BB34" s="53"/>
    </row>
    <row r="35" spans="1:64" s="9" customFormat="1" ht="8.25" customHeight="1">
      <c r="A35" s="61" t="s">
        <v>36</v>
      </c>
      <c r="B35" s="64" t="s">
        <v>67</v>
      </c>
      <c r="C35" s="144">
        <v>43468837</v>
      </c>
      <c r="D35" s="201">
        <v>35095905</v>
      </c>
      <c r="E35" s="246"/>
      <c r="F35" s="123"/>
      <c r="G35" s="81"/>
      <c r="H35" s="81"/>
      <c r="I35" s="81"/>
      <c r="J35" s="81"/>
      <c r="K35" s="81"/>
      <c r="L35" s="131"/>
      <c r="M35" s="84">
        <f t="shared" si="9"/>
        <v>43468837</v>
      </c>
      <c r="N35" s="84">
        <f t="shared" si="10"/>
        <v>35095905</v>
      </c>
      <c r="O35" s="133">
        <v>74268531</v>
      </c>
      <c r="P35" s="133"/>
      <c r="Q35" s="127"/>
      <c r="R35" s="72">
        <v>9121864</v>
      </c>
      <c r="S35" s="136"/>
      <c r="T35" s="122"/>
      <c r="U35" s="120"/>
      <c r="V35" s="122"/>
      <c r="W35" s="72">
        <v>14661880</v>
      </c>
      <c r="X35" s="138">
        <f t="shared" si="5"/>
        <v>98052275</v>
      </c>
      <c r="Y35" s="136"/>
      <c r="Z35" s="136"/>
      <c r="AA35" s="72">
        <v>45935820</v>
      </c>
      <c r="AB35" s="72">
        <v>20728247</v>
      </c>
      <c r="AC35" s="136"/>
      <c r="AD35" s="72">
        <v>1379057</v>
      </c>
      <c r="AE35" s="127"/>
      <c r="AF35" s="137"/>
      <c r="AG35" s="120"/>
      <c r="AH35" s="136"/>
      <c r="AI35" s="136"/>
      <c r="AJ35" s="136"/>
      <c r="AK35" s="136"/>
      <c r="AL35" s="136"/>
      <c r="AM35" s="136"/>
      <c r="AN35" s="136">
        <v>1089213</v>
      </c>
      <c r="AO35" s="136"/>
      <c r="AP35" s="309">
        <f t="shared" si="7"/>
        <v>69132337</v>
      </c>
      <c r="AQ35" s="279"/>
      <c r="AR35" s="280">
        <v>19506338</v>
      </c>
      <c r="AS35" s="281"/>
      <c r="AT35" s="278">
        <f t="shared" si="4"/>
        <v>19506338</v>
      </c>
      <c r="AU35" s="253">
        <f t="shared" si="8"/>
        <v>265255692</v>
      </c>
      <c r="AV35" s="53"/>
      <c r="AW35" s="53"/>
      <c r="AX35" s="53"/>
      <c r="AY35" s="53"/>
      <c r="AZ35" s="53"/>
      <c r="BA35" s="53"/>
      <c r="BB35" s="53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64" s="9" customFormat="1" ht="8.25" customHeight="1">
      <c r="A36" s="199" t="s">
        <v>37</v>
      </c>
      <c r="B36" s="64" t="s">
        <v>60</v>
      </c>
      <c r="C36" s="178">
        <v>26867154</v>
      </c>
      <c r="D36" s="149"/>
      <c r="E36" s="246"/>
      <c r="F36" s="123"/>
      <c r="G36" s="72">
        <v>4808357</v>
      </c>
      <c r="H36" s="81"/>
      <c r="I36" s="81">
        <f>4714196+4481028</f>
        <v>9195224</v>
      </c>
      <c r="J36" s="81"/>
      <c r="K36" s="81">
        <v>1557759</v>
      </c>
      <c r="L36" s="131"/>
      <c r="M36" s="84">
        <f t="shared" si="9"/>
        <v>42428494</v>
      </c>
      <c r="N36" s="84">
        <f t="shared" si="10"/>
        <v>0</v>
      </c>
      <c r="O36" s="133">
        <v>33191869</v>
      </c>
      <c r="P36" s="133"/>
      <c r="Q36" s="127"/>
      <c r="R36" s="72">
        <f>5481950+5766152</f>
        <v>11248102</v>
      </c>
      <c r="S36" s="136">
        <v>1905949</v>
      </c>
      <c r="T36" s="122"/>
      <c r="U36" s="120"/>
      <c r="V36" s="122"/>
      <c r="W36" s="72">
        <v>5882393</v>
      </c>
      <c r="X36" s="138">
        <f>W36+S36+R36+O36</f>
        <v>52228313</v>
      </c>
      <c r="Y36" s="136"/>
      <c r="Z36" s="136"/>
      <c r="AA36" s="72"/>
      <c r="AB36" s="72">
        <v>15203704</v>
      </c>
      <c r="AC36" s="136"/>
      <c r="AD36" s="72">
        <v>7848700</v>
      </c>
      <c r="AE36" s="127"/>
      <c r="AF36" s="140">
        <v>10632961</v>
      </c>
      <c r="AG36" s="122"/>
      <c r="AH36" s="136"/>
      <c r="AI36" s="136"/>
      <c r="AJ36" s="136">
        <v>1960034</v>
      </c>
      <c r="AK36" s="136"/>
      <c r="AL36" s="136">
        <v>1350060</v>
      </c>
      <c r="AM36" s="136"/>
      <c r="AN36" s="72"/>
      <c r="AO36" s="136"/>
      <c r="AP36" s="309">
        <f t="shared" si="7"/>
        <v>36995459</v>
      </c>
      <c r="AQ36" s="278">
        <v>10592113</v>
      </c>
      <c r="AR36" s="133"/>
      <c r="AS36" s="278"/>
      <c r="AT36" s="278">
        <f>SUM(AQ36:AR36)</f>
        <v>10592113</v>
      </c>
      <c r="AU36" s="253">
        <f t="shared" si="8"/>
        <v>142244379</v>
      </c>
      <c r="AV36" s="53"/>
      <c r="AW36" s="53"/>
      <c r="AX36" s="53"/>
      <c r="AY36" s="53"/>
      <c r="AZ36" s="53"/>
      <c r="BA36" s="53"/>
      <c r="BB36" s="53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64" s="9" customFormat="1" ht="8.25" customHeight="1">
      <c r="A37" s="199" t="s">
        <v>38</v>
      </c>
      <c r="B37" s="64" t="s">
        <v>82</v>
      </c>
      <c r="C37" s="176"/>
      <c r="D37" s="177"/>
      <c r="E37" s="246"/>
      <c r="F37" s="127"/>
      <c r="G37" s="72"/>
      <c r="H37" s="72"/>
      <c r="I37" s="72">
        <v>22110601</v>
      </c>
      <c r="J37" s="72">
        <v>9221557</v>
      </c>
      <c r="K37" s="72"/>
      <c r="L37" s="140"/>
      <c r="M37" s="84">
        <f t="shared" si="9"/>
        <v>22110601</v>
      </c>
      <c r="N37" s="84">
        <f t="shared" si="10"/>
        <v>9221557</v>
      </c>
      <c r="O37" s="146">
        <v>10594553</v>
      </c>
      <c r="P37" s="146"/>
      <c r="Q37" s="217"/>
      <c r="R37" s="72">
        <f>7649657+5406354</f>
        <v>13056011</v>
      </c>
      <c r="S37" s="72"/>
      <c r="T37" s="120"/>
      <c r="U37" s="120"/>
      <c r="V37" s="220"/>
      <c r="W37" s="162">
        <v>16188176</v>
      </c>
      <c r="X37" s="138">
        <f t="shared" si="5"/>
        <v>39838740</v>
      </c>
      <c r="Y37" s="72"/>
      <c r="Z37" s="166"/>
      <c r="AA37" s="162">
        <v>5726552</v>
      </c>
      <c r="AB37" s="72">
        <v>3691240</v>
      </c>
      <c r="AC37" s="72"/>
      <c r="AD37" s="162">
        <v>18801316</v>
      </c>
      <c r="AE37" s="217"/>
      <c r="AF37" s="140"/>
      <c r="AG37" s="230"/>
      <c r="AH37" s="72"/>
      <c r="AI37" s="72"/>
      <c r="AJ37" s="72"/>
      <c r="AK37" s="72"/>
      <c r="AL37" s="72"/>
      <c r="AM37" s="72"/>
      <c r="AN37" s="72"/>
      <c r="AO37" s="72"/>
      <c r="AP37" s="309">
        <f t="shared" si="7"/>
        <v>28219108</v>
      </c>
      <c r="AQ37" s="146"/>
      <c r="AR37" s="133">
        <v>8079296</v>
      </c>
      <c r="AS37" s="133"/>
      <c r="AT37" s="133">
        <f t="shared" si="4"/>
        <v>8079296</v>
      </c>
      <c r="AU37" s="253">
        <f t="shared" si="8"/>
        <v>107469302</v>
      </c>
      <c r="AV37" s="53"/>
      <c r="AW37" s="53"/>
      <c r="AX37" s="53"/>
      <c r="AY37" s="53"/>
      <c r="AZ37" s="53"/>
      <c r="BA37" s="53"/>
      <c r="BB37" s="53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64" s="9" customFormat="1" ht="8.25" customHeight="1">
      <c r="A38" s="61" t="s">
        <v>39</v>
      </c>
      <c r="B38" s="64" t="s">
        <v>90</v>
      </c>
      <c r="C38" s="144">
        <v>38779531</v>
      </c>
      <c r="D38" s="149"/>
      <c r="E38" s="246"/>
      <c r="F38" s="127"/>
      <c r="G38" s="72"/>
      <c r="H38" s="72"/>
      <c r="I38" s="72"/>
      <c r="J38" s="72"/>
      <c r="K38" s="72"/>
      <c r="L38" s="140"/>
      <c r="M38" s="84">
        <f t="shared" si="9"/>
        <v>38779531</v>
      </c>
      <c r="N38" s="84">
        <f t="shared" si="10"/>
        <v>0</v>
      </c>
      <c r="O38" s="133">
        <v>10102703</v>
      </c>
      <c r="P38" s="133"/>
      <c r="Q38" s="127"/>
      <c r="R38" s="72">
        <v>4567385</v>
      </c>
      <c r="S38" s="72"/>
      <c r="T38" s="120"/>
      <c r="U38" s="120"/>
      <c r="V38" s="120"/>
      <c r="W38" s="72">
        <v>36589748</v>
      </c>
      <c r="X38" s="138">
        <f t="shared" si="5"/>
        <v>51259836</v>
      </c>
      <c r="Y38" s="72"/>
      <c r="Z38" s="72"/>
      <c r="AA38" s="72">
        <v>2318226</v>
      </c>
      <c r="AB38" s="72">
        <v>19032965</v>
      </c>
      <c r="AC38" s="72"/>
      <c r="AD38" s="72">
        <v>15340090</v>
      </c>
      <c r="AE38" s="127"/>
      <c r="AF38" s="140"/>
      <c r="AG38" s="120"/>
      <c r="AH38" s="72"/>
      <c r="AI38" s="72"/>
      <c r="AJ38" s="72"/>
      <c r="AK38" s="72"/>
      <c r="AL38" s="72"/>
      <c r="AM38" s="72"/>
      <c r="AN38" s="72"/>
      <c r="AO38" s="72"/>
      <c r="AP38" s="132">
        <f t="shared" si="7"/>
        <v>36691281</v>
      </c>
      <c r="AQ38" s="133">
        <v>7755331</v>
      </c>
      <c r="AR38" s="133"/>
      <c r="AS38" s="133"/>
      <c r="AT38" s="133">
        <f t="shared" si="4"/>
        <v>7755331</v>
      </c>
      <c r="AU38" s="253">
        <f t="shared" si="8"/>
        <v>134485979</v>
      </c>
      <c r="AV38" s="53"/>
      <c r="AW38" s="53"/>
      <c r="AX38" s="53"/>
      <c r="AY38" s="53"/>
      <c r="AZ38" s="53"/>
      <c r="BA38" s="53"/>
      <c r="BB38" s="53"/>
      <c r="BC38" s="54"/>
      <c r="BD38" s="54"/>
      <c r="BE38" s="54"/>
      <c r="BF38" s="54"/>
      <c r="BG38" s="54"/>
      <c r="BH38" s="54"/>
      <c r="BI38" s="54"/>
      <c r="BJ38" s="54"/>
      <c r="BK38" s="54"/>
      <c r="BL38" s="54"/>
    </row>
    <row r="39" spans="1:64" s="9" customFormat="1" ht="8.25" customHeight="1">
      <c r="A39" s="61" t="s">
        <v>40</v>
      </c>
      <c r="B39" s="64" t="s">
        <v>109</v>
      </c>
      <c r="C39" s="129">
        <v>19071776</v>
      </c>
      <c r="D39" s="179">
        <v>8096063</v>
      </c>
      <c r="E39" s="246"/>
      <c r="F39" s="127"/>
      <c r="G39" s="72"/>
      <c r="H39" s="72">
        <v>5123282</v>
      </c>
      <c r="I39" s="72"/>
      <c r="J39" s="72"/>
      <c r="K39" s="72"/>
      <c r="L39" s="140"/>
      <c r="M39" s="84">
        <f t="shared" si="9"/>
        <v>19071776</v>
      </c>
      <c r="N39" s="84">
        <f t="shared" si="10"/>
        <v>13219345</v>
      </c>
      <c r="O39" s="133">
        <v>15991374</v>
      </c>
      <c r="P39" s="133"/>
      <c r="Q39" s="127"/>
      <c r="R39" s="72">
        <v>9699925</v>
      </c>
      <c r="S39" s="72"/>
      <c r="T39" s="125"/>
      <c r="U39" s="126"/>
      <c r="V39" s="127"/>
      <c r="W39" s="72">
        <v>6289507</v>
      </c>
      <c r="X39" s="138">
        <f t="shared" si="5"/>
        <v>31980806</v>
      </c>
      <c r="Y39" s="72"/>
      <c r="Z39" s="72"/>
      <c r="AA39" s="72"/>
      <c r="AB39" s="148">
        <v>22653072</v>
      </c>
      <c r="AC39" s="72"/>
      <c r="AD39" s="72"/>
      <c r="AE39" s="127"/>
      <c r="AF39" s="140"/>
      <c r="AG39" s="120"/>
      <c r="AH39" s="72"/>
      <c r="AI39" s="72"/>
      <c r="AJ39" s="72">
        <v>4063689</v>
      </c>
      <c r="AK39" s="72"/>
      <c r="AL39" s="148"/>
      <c r="AM39" s="72"/>
      <c r="AN39" s="72"/>
      <c r="AO39" s="72"/>
      <c r="AP39" s="132">
        <f t="shared" si="7"/>
        <v>26716761</v>
      </c>
      <c r="AQ39" s="133"/>
      <c r="AR39" s="253">
        <v>7649166</v>
      </c>
      <c r="AS39" s="133"/>
      <c r="AT39" s="133">
        <f t="shared" si="4"/>
        <v>7649166</v>
      </c>
      <c r="AU39" s="253">
        <f t="shared" si="8"/>
        <v>98637854</v>
      </c>
      <c r="AV39" s="53"/>
      <c r="AW39" s="53"/>
      <c r="AX39" s="53"/>
      <c r="AY39" s="53"/>
      <c r="AZ39" s="53"/>
      <c r="BA39" s="53"/>
      <c r="BB39" s="53"/>
      <c r="BC39" s="54"/>
      <c r="BD39" s="54"/>
      <c r="BE39" s="54"/>
      <c r="BF39" s="54"/>
      <c r="BG39" s="54"/>
      <c r="BH39" s="54"/>
      <c r="BI39" s="54"/>
      <c r="BJ39" s="54"/>
      <c r="BK39" s="54"/>
      <c r="BL39" s="54"/>
    </row>
    <row r="40" spans="1:64" s="9" customFormat="1" ht="12.75" customHeight="1">
      <c r="A40" s="61" t="s">
        <v>41</v>
      </c>
      <c r="B40" s="64" t="s">
        <v>83</v>
      </c>
      <c r="C40" s="129">
        <v>60257968</v>
      </c>
      <c r="D40" s="149"/>
      <c r="E40" s="246"/>
      <c r="F40" s="127"/>
      <c r="G40" s="72"/>
      <c r="H40" s="72"/>
      <c r="I40" s="72"/>
      <c r="J40" s="72"/>
      <c r="K40" s="72"/>
      <c r="L40" s="140"/>
      <c r="M40" s="84">
        <f t="shared" si="9"/>
        <v>60257968</v>
      </c>
      <c r="N40" s="84">
        <f t="shared" si="10"/>
        <v>0</v>
      </c>
      <c r="O40" s="133">
        <v>35678610</v>
      </c>
      <c r="P40" s="133"/>
      <c r="Q40" s="218"/>
      <c r="R40" s="151">
        <v>45289430</v>
      </c>
      <c r="S40" s="72"/>
      <c r="T40" s="125"/>
      <c r="U40" s="126"/>
      <c r="V40" s="127"/>
      <c r="W40" s="72"/>
      <c r="X40" s="138">
        <f t="shared" si="5"/>
        <v>80968040</v>
      </c>
      <c r="Y40" s="132"/>
      <c r="Z40" s="133"/>
      <c r="AA40" s="133">
        <v>4520401</v>
      </c>
      <c r="AB40" s="140">
        <v>11171526</v>
      </c>
      <c r="AC40" s="141"/>
      <c r="AD40" s="133">
        <v>42795794</v>
      </c>
      <c r="AE40" s="126"/>
      <c r="AF40" s="133"/>
      <c r="AG40" s="127"/>
      <c r="AH40" s="72"/>
      <c r="AI40" s="72"/>
      <c r="AJ40" s="72"/>
      <c r="AK40" s="72"/>
      <c r="AL40" s="72"/>
      <c r="AM40" s="72"/>
      <c r="AN40" s="72"/>
      <c r="AO40" s="72"/>
      <c r="AP40" s="132">
        <f t="shared" si="7"/>
        <v>58487721</v>
      </c>
      <c r="AQ40" s="133"/>
      <c r="AR40" s="133">
        <v>17000000</v>
      </c>
      <c r="AS40" s="133"/>
      <c r="AT40" s="133">
        <f t="shared" si="4"/>
        <v>17000000</v>
      </c>
      <c r="AU40" s="253">
        <f t="shared" si="8"/>
        <v>216713729</v>
      </c>
      <c r="AV40" s="53"/>
      <c r="AW40" s="53"/>
      <c r="AX40" s="53"/>
      <c r="AY40" s="53"/>
      <c r="AZ40" s="53"/>
      <c r="BA40" s="53"/>
      <c r="BB40" s="53"/>
      <c r="BC40" s="54"/>
      <c r="BD40" s="54"/>
      <c r="BE40" s="54"/>
      <c r="BF40" s="54"/>
      <c r="BG40" s="54"/>
      <c r="BH40" s="54"/>
      <c r="BI40" s="54"/>
      <c r="BJ40" s="54"/>
      <c r="BK40" s="54"/>
      <c r="BL40" s="54"/>
    </row>
    <row r="41" spans="1:64" s="9" customFormat="1" ht="8.25" customHeight="1">
      <c r="A41" s="61" t="s">
        <v>42</v>
      </c>
      <c r="B41" s="64" t="s">
        <v>91</v>
      </c>
      <c r="C41" s="129"/>
      <c r="D41" s="180"/>
      <c r="E41" s="248"/>
      <c r="F41" s="127"/>
      <c r="G41" s="80">
        <v>10617836</v>
      </c>
      <c r="H41" s="72"/>
      <c r="I41" s="129">
        <v>31913746</v>
      </c>
      <c r="J41" s="72"/>
      <c r="K41" s="72"/>
      <c r="L41" s="140"/>
      <c r="M41" s="84">
        <f t="shared" si="9"/>
        <v>42531582</v>
      </c>
      <c r="N41" s="84">
        <f t="shared" si="10"/>
        <v>0</v>
      </c>
      <c r="O41" s="133">
        <v>17383778</v>
      </c>
      <c r="P41" s="133"/>
      <c r="Q41" s="218"/>
      <c r="R41" s="72">
        <v>2597663</v>
      </c>
      <c r="S41" s="72"/>
      <c r="T41" s="125"/>
      <c r="U41" s="126"/>
      <c r="V41" s="218"/>
      <c r="W41" s="148">
        <v>15847294</v>
      </c>
      <c r="X41" s="138">
        <f t="shared" si="5"/>
        <v>35828735</v>
      </c>
      <c r="Y41" s="181"/>
      <c r="Z41" s="146"/>
      <c r="AA41" s="133">
        <v>6790309</v>
      </c>
      <c r="AB41" s="134">
        <v>13415712</v>
      </c>
      <c r="AC41" s="132"/>
      <c r="AD41" s="133">
        <v>19660941</v>
      </c>
      <c r="AE41" s="126"/>
      <c r="AF41" s="133"/>
      <c r="AG41" s="127"/>
      <c r="AH41" s="72"/>
      <c r="AI41" s="72"/>
      <c r="AJ41" s="72"/>
      <c r="AK41" s="72"/>
      <c r="AL41" s="72"/>
      <c r="AM41" s="72"/>
      <c r="AN41" s="72"/>
      <c r="AO41" s="72"/>
      <c r="AP41" s="132">
        <f>SUM(AA41:AO41)</f>
        <v>39866962</v>
      </c>
      <c r="AQ41" s="133">
        <v>12845675</v>
      </c>
      <c r="AR41" s="133"/>
      <c r="AS41" s="133"/>
      <c r="AT41" s="133">
        <f t="shared" si="4"/>
        <v>12845675</v>
      </c>
      <c r="AU41" s="253">
        <f t="shared" si="8"/>
        <v>131072954</v>
      </c>
      <c r="AV41" s="53"/>
      <c r="AW41" s="53"/>
      <c r="AX41" s="53"/>
      <c r="AY41" s="53"/>
      <c r="AZ41" s="53"/>
      <c r="BA41" s="53"/>
      <c r="BB41" s="53"/>
      <c r="BC41" s="54"/>
      <c r="BD41" s="54"/>
      <c r="BE41" s="54"/>
      <c r="BF41" s="54"/>
      <c r="BG41" s="54"/>
      <c r="BH41" s="54"/>
      <c r="BI41" s="54"/>
      <c r="BJ41" s="54"/>
      <c r="BK41" s="54"/>
      <c r="BL41" s="54"/>
    </row>
    <row r="42" spans="1:64" s="9" customFormat="1" ht="8.25" customHeight="1" thickBot="1">
      <c r="A42" s="65" t="s">
        <v>43</v>
      </c>
      <c r="B42" s="66" t="s">
        <v>71</v>
      </c>
      <c r="C42" s="178">
        <v>29955884</v>
      </c>
      <c r="D42" s="178"/>
      <c r="E42" s="249"/>
      <c r="F42" s="242"/>
      <c r="G42" s="71"/>
      <c r="H42" s="71"/>
      <c r="I42" s="71"/>
      <c r="J42" s="71"/>
      <c r="K42" s="71"/>
      <c r="L42" s="182"/>
      <c r="M42" s="84">
        <f t="shared" si="9"/>
        <v>29955884</v>
      </c>
      <c r="N42" s="84">
        <f t="shared" si="10"/>
        <v>0</v>
      </c>
      <c r="O42" s="146">
        <v>1975895</v>
      </c>
      <c r="P42" s="146"/>
      <c r="Q42" s="219"/>
      <c r="R42" s="183">
        <v>35384742</v>
      </c>
      <c r="S42" s="183"/>
      <c r="T42" s="224"/>
      <c r="U42" s="219"/>
      <c r="V42" s="232"/>
      <c r="W42" s="183"/>
      <c r="X42" s="184">
        <f t="shared" si="5"/>
        <v>37360637</v>
      </c>
      <c r="Y42" s="71"/>
      <c r="Z42" s="71"/>
      <c r="AA42" s="183">
        <v>11579999</v>
      </c>
      <c r="AB42" s="183">
        <v>3771613</v>
      </c>
      <c r="AC42" s="183"/>
      <c r="AD42" s="146">
        <v>13847312</v>
      </c>
      <c r="AE42" s="219"/>
      <c r="AF42" s="146"/>
      <c r="AG42" s="234"/>
      <c r="AH42" s="71"/>
      <c r="AI42" s="71"/>
      <c r="AJ42" s="71"/>
      <c r="AK42" s="71"/>
      <c r="AL42" s="71"/>
      <c r="AM42" s="71"/>
      <c r="AN42" s="71"/>
      <c r="AO42" s="71"/>
      <c r="AP42" s="259">
        <f t="shared" si="7"/>
        <v>29198924</v>
      </c>
      <c r="AQ42" s="133"/>
      <c r="AR42" s="146">
        <v>7171137</v>
      </c>
      <c r="AS42" s="133"/>
      <c r="AT42" s="133">
        <f t="shared" si="4"/>
        <v>7171137</v>
      </c>
      <c r="AU42" s="253">
        <f>SUM(AT42+AP42+X42+N42+M42)</f>
        <v>103686582</v>
      </c>
      <c r="AV42" s="53"/>
      <c r="AW42" s="53"/>
      <c r="AX42" s="53"/>
      <c r="AY42" s="53"/>
      <c r="AZ42" s="53"/>
      <c r="BA42" s="53"/>
      <c r="BB42" s="53"/>
      <c r="BC42" s="54"/>
      <c r="BD42" s="54"/>
      <c r="BE42" s="54"/>
      <c r="BF42" s="54"/>
      <c r="BG42" s="54"/>
      <c r="BH42" s="54"/>
      <c r="BI42" s="54"/>
      <c r="BJ42" s="54"/>
      <c r="BK42" s="54"/>
      <c r="BL42" s="54"/>
    </row>
    <row r="43" spans="1:64" s="3" customFormat="1" ht="8.25" customHeight="1" thickBot="1">
      <c r="A43" s="40" t="s">
        <v>50</v>
      </c>
      <c r="B43" s="35"/>
      <c r="C43" s="185">
        <f>SUM(C22:C42)</f>
        <v>652548694</v>
      </c>
      <c r="D43" s="185">
        <f t="shared" ref="D43:W43" si="11">SUM(D20:D42)</f>
        <v>113505265</v>
      </c>
      <c r="E43" s="185">
        <f t="shared" si="11"/>
        <v>0</v>
      </c>
      <c r="F43" s="186">
        <f t="shared" si="11"/>
        <v>0</v>
      </c>
      <c r="G43" s="187">
        <f t="shared" si="11"/>
        <v>85512933</v>
      </c>
      <c r="H43" s="187">
        <f t="shared" si="11"/>
        <v>5123282</v>
      </c>
      <c r="I43" s="187">
        <f>SUM(I20:I42)</f>
        <v>183731742</v>
      </c>
      <c r="J43" s="187">
        <f>SUM(J20:J42)</f>
        <v>9221557</v>
      </c>
      <c r="K43" s="187">
        <f t="shared" si="11"/>
        <v>1557759</v>
      </c>
      <c r="L43" s="186">
        <f t="shared" si="11"/>
        <v>0</v>
      </c>
      <c r="M43" s="187">
        <f>SUM(M21:M42)</f>
        <v>923351128</v>
      </c>
      <c r="N43" s="187">
        <f>SUM(N21:N42)</f>
        <v>127850104</v>
      </c>
      <c r="O43" s="187">
        <f t="shared" si="11"/>
        <v>616989352</v>
      </c>
      <c r="P43" s="187"/>
      <c r="Q43" s="187">
        <f t="shared" si="11"/>
        <v>0</v>
      </c>
      <c r="R43" s="186">
        <f t="shared" si="11"/>
        <v>380678924</v>
      </c>
      <c r="S43" s="187">
        <f t="shared" si="11"/>
        <v>9802898</v>
      </c>
      <c r="T43" s="187">
        <f t="shared" si="11"/>
        <v>0</v>
      </c>
      <c r="U43" s="188">
        <f t="shared" si="11"/>
        <v>0</v>
      </c>
      <c r="V43" s="187">
        <f>SUM(V22:V42)</f>
        <v>0</v>
      </c>
      <c r="W43" s="187">
        <f t="shared" si="11"/>
        <v>214003839</v>
      </c>
      <c r="X43" s="187">
        <f t="shared" si="5"/>
        <v>1221475013</v>
      </c>
      <c r="Y43" s="187">
        <f t="shared" ref="Y43:AH43" si="12">SUM(Y20:Y42)</f>
        <v>3843138</v>
      </c>
      <c r="Z43" s="187">
        <f t="shared" si="12"/>
        <v>1641234</v>
      </c>
      <c r="AA43" s="187">
        <f t="shared" si="12"/>
        <v>169104227</v>
      </c>
      <c r="AB43" s="187">
        <f t="shared" si="12"/>
        <v>350104135</v>
      </c>
      <c r="AC43" s="187">
        <f t="shared" si="12"/>
        <v>0</v>
      </c>
      <c r="AD43" s="187">
        <f t="shared" si="12"/>
        <v>312693190</v>
      </c>
      <c r="AE43" s="187">
        <f t="shared" si="12"/>
        <v>0</v>
      </c>
      <c r="AF43" s="187">
        <f t="shared" si="12"/>
        <v>29765539</v>
      </c>
      <c r="AG43" s="187">
        <f t="shared" si="12"/>
        <v>0</v>
      </c>
      <c r="AH43" s="187">
        <f t="shared" si="12"/>
        <v>0</v>
      </c>
      <c r="AI43" s="187">
        <f>SUM(AI22:AI42)</f>
        <v>0</v>
      </c>
      <c r="AJ43" s="187">
        <f t="shared" ref="AJ43:AR43" si="13">SUM(AJ20:AJ42)</f>
        <v>6023723</v>
      </c>
      <c r="AK43" s="187">
        <f t="shared" si="13"/>
        <v>0</v>
      </c>
      <c r="AL43" s="187">
        <f t="shared" si="13"/>
        <v>23187419</v>
      </c>
      <c r="AM43" s="187">
        <f>SUM(AM22:AM42)</f>
        <v>2784540</v>
      </c>
      <c r="AN43" s="187">
        <f>SUM(AN22:AN42)</f>
        <v>1089213</v>
      </c>
      <c r="AO43" s="187">
        <f>SUM(AO22:AO42)</f>
        <v>0</v>
      </c>
      <c r="AP43" s="189">
        <f>SUM(AP21:AP42)</f>
        <v>900236358</v>
      </c>
      <c r="AQ43" s="282">
        <f t="shared" si="13"/>
        <v>95211081</v>
      </c>
      <c r="AR43" s="282">
        <f t="shared" si="13"/>
        <v>127289470</v>
      </c>
      <c r="AS43" s="282">
        <f>SUM(AS22:AS42)</f>
        <v>22460636</v>
      </c>
      <c r="AT43" s="282">
        <f>SUM(AT22:AT42)</f>
        <v>244961187</v>
      </c>
      <c r="AU43" s="252">
        <f>SUM(AU22:AU42)</f>
        <v>3417873790</v>
      </c>
      <c r="AV43" s="53"/>
      <c r="AW43" s="53"/>
      <c r="AX43" s="53"/>
      <c r="AY43" s="53"/>
      <c r="AZ43" s="53"/>
      <c r="BA43" s="53"/>
      <c r="BB43" s="53"/>
      <c r="BC43" s="54"/>
      <c r="BD43" s="54"/>
      <c r="BE43" s="54"/>
      <c r="BF43" s="54"/>
      <c r="BG43" s="54"/>
      <c r="BH43" s="54"/>
      <c r="BI43" s="54"/>
      <c r="BJ43" s="54"/>
      <c r="BK43" s="54"/>
      <c r="BL43" s="54"/>
    </row>
    <row r="44" spans="1:64" s="3" customFormat="1" ht="8.25" customHeight="1">
      <c r="A44" s="41" t="s">
        <v>2</v>
      </c>
      <c r="B44" s="42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>
        <f>C44+E44+G44+K44</f>
        <v>0</v>
      </c>
      <c r="N44" s="190">
        <f>D44+F44+H44+L44</f>
        <v>0</v>
      </c>
      <c r="O44" s="190"/>
      <c r="P44" s="190"/>
      <c r="Q44" s="190"/>
      <c r="R44" s="190"/>
      <c r="S44" s="190"/>
      <c r="T44" s="190"/>
      <c r="U44" s="190"/>
      <c r="V44" s="190"/>
      <c r="W44" s="190"/>
      <c r="X44" s="190">
        <f t="shared" si="5"/>
        <v>0</v>
      </c>
      <c r="Y44" s="190"/>
      <c r="Z44" s="190"/>
      <c r="AA44" s="190"/>
      <c r="AB44" s="190"/>
      <c r="AC44" s="190"/>
      <c r="AD44" s="190"/>
      <c r="AE44" s="190"/>
      <c r="AF44" s="190"/>
      <c r="AG44" s="190"/>
      <c r="AH44" s="120"/>
      <c r="AI44" s="190"/>
      <c r="AJ44" s="190"/>
      <c r="AK44" s="190"/>
      <c r="AL44" s="190"/>
      <c r="AM44" s="190"/>
      <c r="AN44" s="190"/>
      <c r="AO44" s="190"/>
      <c r="AP44" s="260">
        <f t="shared" ref="AP44:AP51" si="14">SUM(Y44:AO44)</f>
        <v>0</v>
      </c>
      <c r="AQ44" s="126"/>
      <c r="AR44" s="126"/>
      <c r="AS44" s="126"/>
      <c r="AT44" s="126">
        <f t="shared" si="4"/>
        <v>0</v>
      </c>
      <c r="AU44" s="251">
        <f t="shared" ref="AU44:AU51" si="15">SUM(AT44+AP44+X44+N44+M44)</f>
        <v>0</v>
      </c>
      <c r="AV44" s="53"/>
      <c r="AW44" s="53"/>
      <c r="AX44" s="53"/>
      <c r="AY44" s="53"/>
      <c r="AZ44" s="53"/>
      <c r="BA44" s="53"/>
      <c r="BB44" s="53"/>
      <c r="BC44" s="54"/>
      <c r="BD44" s="54"/>
      <c r="BE44" s="54"/>
      <c r="BF44" s="54"/>
      <c r="BG44" s="54"/>
      <c r="BH44" s="54"/>
      <c r="BI44" s="54"/>
      <c r="BJ44" s="54"/>
      <c r="BK44" s="54"/>
      <c r="BL44" s="54"/>
    </row>
    <row r="45" spans="1:64" s="6" customFormat="1" ht="8.25" customHeight="1">
      <c r="A45" s="67" t="s">
        <v>44</v>
      </c>
      <c r="B45" s="68" t="s">
        <v>73</v>
      </c>
      <c r="C45" s="158">
        <v>172569295</v>
      </c>
      <c r="D45" s="158">
        <v>25230842</v>
      </c>
      <c r="E45" s="120"/>
      <c r="F45" s="120"/>
      <c r="G45" s="72"/>
      <c r="H45" s="72"/>
      <c r="I45" s="72"/>
      <c r="J45" s="72"/>
      <c r="K45" s="72"/>
      <c r="L45" s="72"/>
      <c r="M45" s="84">
        <f t="shared" ref="M45:N50" si="16">+C45+E45+G45+I45+K45</f>
        <v>172569295</v>
      </c>
      <c r="N45" s="84">
        <f t="shared" si="16"/>
        <v>25230842</v>
      </c>
      <c r="O45" s="158">
        <v>102494523</v>
      </c>
      <c r="P45" s="158"/>
      <c r="Q45" s="214"/>
      <c r="R45" s="158">
        <v>87738695</v>
      </c>
      <c r="S45" s="72">
        <v>36761795</v>
      </c>
      <c r="T45" s="120"/>
      <c r="U45" s="214"/>
      <c r="V45" s="214"/>
      <c r="W45" s="158">
        <v>7495617</v>
      </c>
      <c r="X45" s="72">
        <f>W45+S45+R45+O45</f>
        <v>234490630</v>
      </c>
      <c r="Y45" s="72"/>
      <c r="Z45" s="72"/>
      <c r="AA45" s="158">
        <v>10254966</v>
      </c>
      <c r="AB45" s="158">
        <v>54627845</v>
      </c>
      <c r="AC45" s="72"/>
      <c r="AD45" s="158">
        <v>40006488</v>
      </c>
      <c r="AE45" s="214"/>
      <c r="AF45" s="72"/>
      <c r="AG45" s="120"/>
      <c r="AH45" s="158">
        <v>5309395</v>
      </c>
      <c r="AI45" s="72"/>
      <c r="AJ45" s="158">
        <v>19389022</v>
      </c>
      <c r="AK45" s="72"/>
      <c r="AL45" s="158"/>
      <c r="AM45" s="158">
        <v>36509808</v>
      </c>
      <c r="AN45" s="158"/>
      <c r="AO45" s="72"/>
      <c r="AP45" s="132">
        <f t="shared" si="14"/>
        <v>166097524</v>
      </c>
      <c r="AQ45" s="133">
        <v>47601593</v>
      </c>
      <c r="AR45" s="146"/>
      <c r="AS45" s="146"/>
      <c r="AT45" s="133">
        <f t="shared" si="4"/>
        <v>47601593</v>
      </c>
      <c r="AU45" s="253">
        <f t="shared" si="15"/>
        <v>645989884</v>
      </c>
      <c r="AV45" s="53"/>
      <c r="AW45" s="53"/>
      <c r="AX45" s="53"/>
      <c r="AY45" s="53"/>
      <c r="AZ45" s="53"/>
      <c r="BA45" s="53"/>
      <c r="BB45" s="53"/>
      <c r="BC45" s="54"/>
      <c r="BD45" s="54"/>
      <c r="BE45" s="54"/>
      <c r="BF45" s="54"/>
      <c r="BG45" s="54"/>
      <c r="BH45" s="54"/>
      <c r="BI45" s="54"/>
      <c r="BJ45" s="54"/>
      <c r="BK45" s="54"/>
      <c r="BL45" s="54"/>
    </row>
    <row r="46" spans="1:64" s="6" customFormat="1" ht="10.5" customHeight="1">
      <c r="A46" s="67" t="s">
        <v>45</v>
      </c>
      <c r="B46" s="68" t="s">
        <v>77</v>
      </c>
      <c r="C46" s="166">
        <v>126721844</v>
      </c>
      <c r="D46" s="166"/>
      <c r="E46" s="120"/>
      <c r="F46" s="120"/>
      <c r="G46" s="72"/>
      <c r="H46" s="72">
        <v>3402559</v>
      </c>
      <c r="I46" s="72"/>
      <c r="J46" s="72"/>
      <c r="K46" s="72"/>
      <c r="L46" s="72"/>
      <c r="M46" s="84">
        <f t="shared" si="16"/>
        <v>126721844</v>
      </c>
      <c r="N46" s="84">
        <f t="shared" si="16"/>
        <v>3402559</v>
      </c>
      <c r="O46" s="166">
        <v>36848526</v>
      </c>
      <c r="P46" s="166"/>
      <c r="Q46" s="220"/>
      <c r="R46" s="72">
        <v>19456039</v>
      </c>
      <c r="S46" s="166">
        <v>5164542</v>
      </c>
      <c r="T46" s="120"/>
      <c r="U46" s="220"/>
      <c r="V46" s="220"/>
      <c r="W46" s="166">
        <v>2839479</v>
      </c>
      <c r="X46" s="72">
        <f t="shared" si="5"/>
        <v>64308586</v>
      </c>
      <c r="Y46" s="72"/>
      <c r="Z46" s="166"/>
      <c r="AA46" s="166">
        <v>14596547</v>
      </c>
      <c r="AB46" s="166">
        <v>31755911</v>
      </c>
      <c r="AC46" s="72"/>
      <c r="AD46" s="166">
        <v>15824763</v>
      </c>
      <c r="AE46" s="220"/>
      <c r="AF46" s="72"/>
      <c r="AG46" s="120"/>
      <c r="AH46" s="72"/>
      <c r="AI46" s="72"/>
      <c r="AJ46" s="72"/>
      <c r="AK46" s="72"/>
      <c r="AL46" s="72">
        <v>5817855</v>
      </c>
      <c r="AM46" s="72">
        <v>10289802</v>
      </c>
      <c r="AN46" s="72">
        <v>2968612</v>
      </c>
      <c r="AO46" s="72"/>
      <c r="AP46" s="132">
        <f t="shared" si="14"/>
        <v>81253490</v>
      </c>
      <c r="AQ46" s="133">
        <v>16163875</v>
      </c>
      <c r="AR46" s="133"/>
      <c r="AS46" s="133"/>
      <c r="AT46" s="133">
        <f t="shared" si="4"/>
        <v>16163875</v>
      </c>
      <c r="AU46" s="253">
        <f t="shared" si="15"/>
        <v>291850354</v>
      </c>
      <c r="AV46" s="53"/>
      <c r="AW46" s="53"/>
      <c r="AX46" s="53"/>
      <c r="AY46" s="53"/>
      <c r="AZ46" s="53"/>
      <c r="BA46" s="53"/>
      <c r="BB46" s="53"/>
      <c r="BC46" s="54"/>
      <c r="BD46" s="54"/>
      <c r="BE46" s="54"/>
      <c r="BF46" s="54"/>
      <c r="BG46" s="54"/>
      <c r="BH46" s="54"/>
      <c r="BI46" s="54"/>
      <c r="BJ46" s="54"/>
      <c r="BK46" s="54"/>
      <c r="BL46" s="54"/>
    </row>
    <row r="47" spans="1:64" s="6" customFormat="1" ht="8.25" customHeight="1">
      <c r="A47" s="67" t="s">
        <v>46</v>
      </c>
      <c r="B47" s="68" t="s">
        <v>98</v>
      </c>
      <c r="C47" s="158">
        <v>13433662</v>
      </c>
      <c r="D47" s="158">
        <v>28891764</v>
      </c>
      <c r="E47" s="230"/>
      <c r="F47" s="230"/>
      <c r="G47" s="72"/>
      <c r="H47" s="72"/>
      <c r="I47" s="72">
        <v>1799586</v>
      </c>
      <c r="J47" s="72">
        <v>4161549</v>
      </c>
      <c r="K47" s="72"/>
      <c r="L47" s="72"/>
      <c r="M47" s="84">
        <f t="shared" si="16"/>
        <v>15233248</v>
      </c>
      <c r="N47" s="84">
        <f t="shared" si="16"/>
        <v>33053313</v>
      </c>
      <c r="O47" s="158">
        <v>34363298</v>
      </c>
      <c r="P47" s="158"/>
      <c r="Q47" s="214"/>
      <c r="R47" s="72">
        <v>30487621</v>
      </c>
      <c r="S47" s="72"/>
      <c r="T47" s="120"/>
      <c r="U47" s="214"/>
      <c r="V47" s="120"/>
      <c r="W47" s="72"/>
      <c r="X47" s="72">
        <f t="shared" si="5"/>
        <v>64850919</v>
      </c>
      <c r="Y47" s="72"/>
      <c r="Z47" s="72"/>
      <c r="AA47" s="158">
        <v>17716897</v>
      </c>
      <c r="AB47" s="158">
        <v>30391774</v>
      </c>
      <c r="AC47" s="72"/>
      <c r="AD47" s="158">
        <v>7653700</v>
      </c>
      <c r="AE47" s="214"/>
      <c r="AF47" s="72"/>
      <c r="AG47" s="120"/>
      <c r="AH47" s="72"/>
      <c r="AI47" s="72"/>
      <c r="AJ47" s="72"/>
      <c r="AK47" s="72"/>
      <c r="AL47" s="72"/>
      <c r="AM47" s="72"/>
      <c r="AN47" s="72"/>
      <c r="AO47" s="72"/>
      <c r="AP47" s="132">
        <f t="shared" si="14"/>
        <v>55762371</v>
      </c>
      <c r="AQ47" s="133">
        <v>17922727</v>
      </c>
      <c r="AR47" s="146"/>
      <c r="AS47" s="146"/>
      <c r="AT47" s="133">
        <f t="shared" si="4"/>
        <v>17922727</v>
      </c>
      <c r="AU47" s="253">
        <f t="shared" si="15"/>
        <v>186822578</v>
      </c>
      <c r="AV47" s="53"/>
      <c r="AW47" s="53"/>
      <c r="AX47" s="53"/>
      <c r="AY47" s="53"/>
      <c r="AZ47" s="53"/>
      <c r="BA47" s="53"/>
      <c r="BB47" s="53"/>
      <c r="BC47" s="54"/>
      <c r="BD47" s="54"/>
      <c r="BE47" s="54"/>
      <c r="BF47" s="54"/>
      <c r="BG47" s="54"/>
      <c r="BH47" s="54"/>
      <c r="BI47" s="54"/>
      <c r="BJ47" s="54"/>
      <c r="BK47" s="54"/>
      <c r="BL47" s="54"/>
    </row>
    <row r="48" spans="1:64" s="6" customFormat="1" ht="8.25" customHeight="1">
      <c r="A48" s="200" t="s">
        <v>47</v>
      </c>
      <c r="B48" s="69" t="s">
        <v>85</v>
      </c>
      <c r="C48" s="133">
        <v>39395630</v>
      </c>
      <c r="D48" s="133">
        <v>2890753</v>
      </c>
      <c r="E48" s="127"/>
      <c r="F48" s="120"/>
      <c r="G48" s="72"/>
      <c r="H48" s="72"/>
      <c r="I48" s="72"/>
      <c r="J48" s="72"/>
      <c r="K48" s="72"/>
      <c r="L48" s="72"/>
      <c r="M48" s="84">
        <f t="shared" si="16"/>
        <v>39395630</v>
      </c>
      <c r="N48" s="84">
        <f t="shared" si="16"/>
        <v>2890753</v>
      </c>
      <c r="O48" s="151">
        <v>24974792</v>
      </c>
      <c r="P48" s="133"/>
      <c r="Q48" s="126"/>
      <c r="R48" s="140">
        <v>20076898</v>
      </c>
      <c r="S48" s="72"/>
      <c r="T48" s="125"/>
      <c r="U48" s="126"/>
      <c r="V48" s="217"/>
      <c r="W48" s="151">
        <v>9527904</v>
      </c>
      <c r="X48" s="72">
        <f t="shared" si="5"/>
        <v>54579594</v>
      </c>
      <c r="Y48" s="72"/>
      <c r="Z48" s="72"/>
      <c r="AA48" s="72"/>
      <c r="AB48" s="72"/>
      <c r="AC48" s="72"/>
      <c r="AD48" s="148">
        <v>38695847</v>
      </c>
      <c r="AE48" s="218"/>
      <c r="AF48" s="72"/>
      <c r="AG48" s="120"/>
      <c r="AH48" s="72"/>
      <c r="AI48" s="72"/>
      <c r="AJ48" s="72"/>
      <c r="AK48" s="72"/>
      <c r="AL48" s="72"/>
      <c r="AM48" s="72"/>
      <c r="AN48" s="72"/>
      <c r="AO48" s="72"/>
      <c r="AP48" s="132">
        <f t="shared" si="14"/>
        <v>38695847</v>
      </c>
      <c r="AQ48" s="146">
        <v>12771019</v>
      </c>
      <c r="AR48" s="133"/>
      <c r="AS48" s="133"/>
      <c r="AT48" s="133">
        <f t="shared" si="4"/>
        <v>12771019</v>
      </c>
      <c r="AU48" s="253">
        <f>SUM(AT48+AP48+X48+N48+M48)</f>
        <v>148332843</v>
      </c>
      <c r="AV48" s="53"/>
      <c r="AW48" s="53"/>
      <c r="AX48" s="53"/>
      <c r="AY48" s="53"/>
      <c r="AZ48" s="53"/>
      <c r="BA48" s="53"/>
      <c r="BB48" s="53"/>
      <c r="BC48" s="54"/>
      <c r="BD48" s="54"/>
      <c r="BE48" s="54"/>
      <c r="BF48" s="54"/>
      <c r="BG48" s="54"/>
      <c r="BH48" s="54"/>
      <c r="BI48" s="54"/>
      <c r="BJ48" s="54"/>
      <c r="BK48" s="54"/>
      <c r="BL48" s="54"/>
    </row>
    <row r="49" spans="1:64" s="54" customFormat="1" ht="8.25" customHeight="1">
      <c r="A49" s="43" t="s">
        <v>48</v>
      </c>
      <c r="B49" s="69" t="s">
        <v>84</v>
      </c>
      <c r="C49" s="253">
        <v>17121591</v>
      </c>
      <c r="D49" s="253">
        <v>96999805</v>
      </c>
      <c r="E49" s="251"/>
      <c r="F49" s="288"/>
      <c r="G49" s="289"/>
      <c r="H49" s="289"/>
      <c r="I49" s="289">
        <v>29689030</v>
      </c>
      <c r="J49" s="289">
        <v>39781940</v>
      </c>
      <c r="K49" s="289"/>
      <c r="L49" s="289"/>
      <c r="M49" s="290">
        <f t="shared" si="16"/>
        <v>46810621</v>
      </c>
      <c r="N49" s="290">
        <f t="shared" si="16"/>
        <v>136781745</v>
      </c>
      <c r="O49" s="291">
        <v>156191201</v>
      </c>
      <c r="P49" s="253"/>
      <c r="Q49" s="292"/>
      <c r="R49" s="293">
        <v>66464342</v>
      </c>
      <c r="S49" s="289"/>
      <c r="T49" s="294"/>
      <c r="U49" s="292"/>
      <c r="V49" s="295"/>
      <c r="W49" s="289"/>
      <c r="X49" s="289">
        <f t="shared" si="5"/>
        <v>222655543</v>
      </c>
      <c r="Y49" s="291"/>
      <c r="Z49" s="253"/>
      <c r="AA49" s="296">
        <v>153006451</v>
      </c>
      <c r="AB49" s="293"/>
      <c r="AC49" s="289"/>
      <c r="AD49" s="289"/>
      <c r="AE49" s="297"/>
      <c r="AF49" s="291"/>
      <c r="AG49" s="292"/>
      <c r="AH49" s="293"/>
      <c r="AI49" s="289"/>
      <c r="AJ49" s="289">
        <v>4707890</v>
      </c>
      <c r="AK49" s="289"/>
      <c r="AL49" s="289"/>
      <c r="AM49" s="289"/>
      <c r="AN49" s="289"/>
      <c r="AO49" s="289"/>
      <c r="AP49" s="298">
        <f t="shared" si="14"/>
        <v>157714341</v>
      </c>
      <c r="AQ49" s="253">
        <v>45199074</v>
      </c>
      <c r="AR49" s="296"/>
      <c r="AS49" s="253"/>
      <c r="AT49" s="253">
        <f>+AQ49+AR49+AS49</f>
        <v>45199074</v>
      </c>
      <c r="AU49" s="253">
        <f t="shared" si="15"/>
        <v>609161324</v>
      </c>
      <c r="AV49" s="312"/>
      <c r="AW49" s="53"/>
      <c r="AX49" s="53"/>
      <c r="AY49" s="53"/>
      <c r="AZ49" s="53"/>
      <c r="BA49" s="53"/>
      <c r="BB49" s="53"/>
    </row>
    <row r="50" spans="1:64" s="6" customFormat="1" ht="8.25" customHeight="1">
      <c r="A50" s="67" t="s">
        <v>49</v>
      </c>
      <c r="B50" s="70" t="s">
        <v>88</v>
      </c>
      <c r="C50" s="133">
        <v>109530479</v>
      </c>
      <c r="D50" s="133">
        <v>106455789</v>
      </c>
      <c r="E50" s="126"/>
      <c r="F50" s="242"/>
      <c r="G50" s="80"/>
      <c r="H50" s="71"/>
      <c r="I50" s="80">
        <v>14391894</v>
      </c>
      <c r="J50" s="71">
        <v>13654780</v>
      </c>
      <c r="K50" s="71">
        <v>6717186</v>
      </c>
      <c r="L50" s="71"/>
      <c r="M50" s="84">
        <f t="shared" si="16"/>
        <v>130639559</v>
      </c>
      <c r="N50" s="84">
        <f t="shared" si="16"/>
        <v>120110569</v>
      </c>
      <c r="O50" s="151">
        <v>114983455</v>
      </c>
      <c r="P50" s="133"/>
      <c r="Q50" s="126"/>
      <c r="R50" s="182">
        <v>54678900</v>
      </c>
      <c r="S50" s="71">
        <v>10234785</v>
      </c>
      <c r="T50" s="225"/>
      <c r="U50" s="126"/>
      <c r="V50" s="218"/>
      <c r="W50" s="148">
        <v>18215384</v>
      </c>
      <c r="X50" s="71">
        <f t="shared" si="5"/>
        <v>198112524</v>
      </c>
      <c r="Y50" s="191"/>
      <c r="Z50" s="133"/>
      <c r="AA50" s="133">
        <v>161502741</v>
      </c>
      <c r="AB50" s="134">
        <v>55811580</v>
      </c>
      <c r="AC50" s="71"/>
      <c r="AD50" s="151">
        <v>13450421</v>
      </c>
      <c r="AE50" s="238"/>
      <c r="AF50" s="191"/>
      <c r="AG50" s="126"/>
      <c r="AH50" s="134">
        <v>2088934</v>
      </c>
      <c r="AI50" s="71"/>
      <c r="AJ50" s="71"/>
      <c r="AK50" s="71"/>
      <c r="AL50" s="71"/>
      <c r="AM50" s="192">
        <v>13133131</v>
      </c>
      <c r="AN50" s="134"/>
      <c r="AO50" s="71"/>
      <c r="AP50" s="191">
        <f t="shared" si="14"/>
        <v>245986807</v>
      </c>
      <c r="AQ50" s="146">
        <v>62007850</v>
      </c>
      <c r="AR50" s="133"/>
      <c r="AS50" s="133"/>
      <c r="AT50" s="133">
        <f t="shared" si="4"/>
        <v>62007850</v>
      </c>
      <c r="AU50" s="253">
        <f t="shared" si="15"/>
        <v>756857309</v>
      </c>
      <c r="AV50" s="53"/>
      <c r="AW50" s="53"/>
      <c r="AX50" s="53"/>
      <c r="AY50" s="53"/>
      <c r="AZ50" s="53"/>
      <c r="BA50" s="53"/>
      <c r="BB50" s="53"/>
      <c r="BC50" s="54"/>
      <c r="BD50" s="54"/>
      <c r="BE50" s="54"/>
      <c r="BF50" s="54"/>
      <c r="BG50" s="54"/>
      <c r="BH50" s="54"/>
      <c r="BI50" s="54"/>
      <c r="BJ50" s="54"/>
      <c r="BK50" s="54"/>
      <c r="BL50" s="54"/>
    </row>
    <row r="51" spans="1:64" s="3" customFormat="1" ht="8.25" customHeight="1">
      <c r="A51" s="43" t="s">
        <v>124</v>
      </c>
      <c r="B51" s="44" t="s">
        <v>99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>
        <f>C51+E51+G51+K51</f>
        <v>0</v>
      </c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>
        <f t="shared" si="5"/>
        <v>0</v>
      </c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5">
        <f t="shared" si="14"/>
        <v>0</v>
      </c>
      <c r="AQ51" s="126"/>
      <c r="AR51" s="126"/>
      <c r="AS51" s="126"/>
      <c r="AT51" s="126">
        <f t="shared" si="4"/>
        <v>0</v>
      </c>
      <c r="AU51" s="251">
        <f t="shared" si="15"/>
        <v>0</v>
      </c>
      <c r="AV51" s="53"/>
      <c r="AW51" s="53"/>
      <c r="AX51" s="53"/>
      <c r="AY51" s="53"/>
      <c r="AZ51" s="53"/>
      <c r="BA51" s="53"/>
      <c r="BB51" s="53"/>
      <c r="BC51" s="54"/>
      <c r="BD51" s="54"/>
      <c r="BE51" s="54"/>
      <c r="BF51" s="54"/>
      <c r="BG51" s="54"/>
      <c r="BH51" s="54"/>
      <c r="BI51" s="54"/>
      <c r="BJ51" s="54"/>
      <c r="BK51" s="54"/>
      <c r="BL51" s="54"/>
    </row>
    <row r="52" spans="1:64" s="5" customFormat="1" ht="9" thickBot="1">
      <c r="A52" s="40" t="s">
        <v>51</v>
      </c>
      <c r="B52" s="45"/>
      <c r="C52" s="188">
        <f>SUM(C44:C51)</f>
        <v>478772501</v>
      </c>
      <c r="D52" s="188">
        <f>SUM(D44:D51)</f>
        <v>260468953</v>
      </c>
      <c r="E52" s="188">
        <f t="shared" ref="E52:K52" si="17">SUM(E45:E51)</f>
        <v>0</v>
      </c>
      <c r="F52" s="188">
        <f t="shared" si="17"/>
        <v>0</v>
      </c>
      <c r="G52" s="188">
        <f t="shared" si="17"/>
        <v>0</v>
      </c>
      <c r="H52" s="188">
        <f t="shared" si="17"/>
        <v>3402559</v>
      </c>
      <c r="I52" s="188">
        <f t="shared" si="17"/>
        <v>45880510</v>
      </c>
      <c r="J52" s="188">
        <f t="shared" si="17"/>
        <v>57598269</v>
      </c>
      <c r="K52" s="188">
        <f t="shared" si="17"/>
        <v>6717186</v>
      </c>
      <c r="L52" s="188"/>
      <c r="M52" s="188">
        <f>SUM(M44:M51)</f>
        <v>531370197</v>
      </c>
      <c r="N52" s="188">
        <f>SUM(N44:N51)</f>
        <v>321469781</v>
      </c>
      <c r="O52" s="188">
        <f t="shared" ref="O52:U52" si="18">SUM(O44:O51)</f>
        <v>469855795</v>
      </c>
      <c r="P52" s="188"/>
      <c r="Q52" s="188">
        <f t="shared" si="18"/>
        <v>0</v>
      </c>
      <c r="R52" s="188">
        <f t="shared" si="18"/>
        <v>278902495</v>
      </c>
      <c r="S52" s="188">
        <f t="shared" si="18"/>
        <v>52161122</v>
      </c>
      <c r="T52" s="188">
        <f t="shared" si="18"/>
        <v>0</v>
      </c>
      <c r="U52" s="188">
        <f t="shared" si="18"/>
        <v>0</v>
      </c>
      <c r="V52" s="188">
        <f>SUM(V45:V51)</f>
        <v>0</v>
      </c>
      <c r="W52" s="188">
        <f>SUM(W44:W51)</f>
        <v>38078384</v>
      </c>
      <c r="X52" s="188">
        <f>SUM(X45:X51)</f>
        <v>838997796</v>
      </c>
      <c r="Y52" s="188">
        <f t="shared" ref="Y52:AG52" si="19">SUM(Y44:Y51)</f>
        <v>0</v>
      </c>
      <c r="Z52" s="188">
        <f t="shared" si="19"/>
        <v>0</v>
      </c>
      <c r="AA52" s="188">
        <f>SUM(AA45:AA51)</f>
        <v>357077602</v>
      </c>
      <c r="AB52" s="188">
        <f t="shared" si="19"/>
        <v>172587110</v>
      </c>
      <c r="AC52" s="188">
        <f t="shared" si="19"/>
        <v>0</v>
      </c>
      <c r="AD52" s="188">
        <f t="shared" si="19"/>
        <v>115631219</v>
      </c>
      <c r="AE52" s="188"/>
      <c r="AF52" s="188">
        <f t="shared" si="19"/>
        <v>0</v>
      </c>
      <c r="AG52" s="188">
        <f t="shared" si="19"/>
        <v>0</v>
      </c>
      <c r="AH52" s="188">
        <f>SUM(AH45:AH51)</f>
        <v>7398329</v>
      </c>
      <c r="AI52" s="188"/>
      <c r="AJ52" s="188">
        <f>SUM(AJ45:AJ51)</f>
        <v>24096912</v>
      </c>
      <c r="AK52" s="188">
        <f t="shared" ref="AK52:AR52" si="20">SUM(AK44:AK51)</f>
        <v>0</v>
      </c>
      <c r="AL52" s="188">
        <f t="shared" si="20"/>
        <v>5817855</v>
      </c>
      <c r="AM52" s="188">
        <f t="shared" si="20"/>
        <v>59932741</v>
      </c>
      <c r="AN52" s="188">
        <f t="shared" si="20"/>
        <v>2968612</v>
      </c>
      <c r="AO52" s="188">
        <f t="shared" si="20"/>
        <v>0</v>
      </c>
      <c r="AP52" s="250">
        <f>SUM(AP44:AP51)</f>
        <v>745510380</v>
      </c>
      <c r="AQ52" s="282">
        <f t="shared" si="20"/>
        <v>201666138</v>
      </c>
      <c r="AR52" s="282">
        <f t="shared" si="20"/>
        <v>0</v>
      </c>
      <c r="AS52" s="282"/>
      <c r="AT52" s="282">
        <f t="shared" si="4"/>
        <v>201666138</v>
      </c>
      <c r="AU52" s="252">
        <f>SUM(AU44:AU51)</f>
        <v>2639014292</v>
      </c>
      <c r="AV52" s="53"/>
      <c r="AW52" s="53"/>
      <c r="AX52" s="53"/>
      <c r="AY52" s="53"/>
      <c r="AZ52" s="53"/>
      <c r="BA52" s="53"/>
      <c r="BB52" s="53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64" ht="9" thickBot="1">
      <c r="A53" s="46"/>
      <c r="B53" s="31"/>
      <c r="C53" s="193"/>
      <c r="D53" s="193"/>
      <c r="E53" s="193"/>
      <c r="F53" s="194"/>
      <c r="G53" s="195"/>
      <c r="H53" s="195"/>
      <c r="I53" s="195"/>
      <c r="J53" s="195"/>
      <c r="K53" s="195"/>
      <c r="L53" s="194"/>
      <c r="M53" s="195"/>
      <c r="N53" s="195"/>
      <c r="O53" s="193"/>
      <c r="P53" s="193"/>
      <c r="Q53" s="193"/>
      <c r="R53" s="196"/>
      <c r="S53" s="193"/>
      <c r="T53" s="193"/>
      <c r="U53" s="193"/>
      <c r="V53" s="193"/>
      <c r="W53" s="193"/>
      <c r="X53" s="197"/>
      <c r="Y53" s="195"/>
      <c r="Z53" s="195"/>
      <c r="AA53" s="190"/>
      <c r="AB53" s="194"/>
      <c r="AC53" s="195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7"/>
      <c r="AQ53" s="283"/>
      <c r="AR53" s="283"/>
      <c r="AS53" s="283"/>
      <c r="AT53" s="126"/>
      <c r="AU53" s="251"/>
      <c r="AV53" s="53"/>
      <c r="AW53" s="53"/>
      <c r="AX53" s="53"/>
      <c r="AY53" s="53"/>
      <c r="AZ53" s="53"/>
      <c r="BA53" s="53"/>
      <c r="BB53" s="53"/>
    </row>
    <row r="54" spans="1:64" s="4" customFormat="1" ht="9" thickBot="1">
      <c r="A54" s="47" t="s">
        <v>3</v>
      </c>
      <c r="B54" s="47"/>
      <c r="C54" s="187">
        <f t="shared" ref="C54:AT54" si="21">SUM(C19+C43+C52)</f>
        <v>1455722604</v>
      </c>
      <c r="D54" s="187">
        <f t="shared" si="21"/>
        <v>396190333</v>
      </c>
      <c r="E54" s="187">
        <f t="shared" si="21"/>
        <v>0</v>
      </c>
      <c r="F54" s="186">
        <f t="shared" si="21"/>
        <v>0</v>
      </c>
      <c r="G54" s="187">
        <f>SUM(G19+G43+G52)</f>
        <v>100680282</v>
      </c>
      <c r="H54" s="187">
        <f t="shared" si="21"/>
        <v>11082345</v>
      </c>
      <c r="I54" s="187">
        <f>SUM(I19+I43+I52)</f>
        <v>302662420</v>
      </c>
      <c r="J54" s="187">
        <f>SUM(J19+J43+J52)</f>
        <v>75510419</v>
      </c>
      <c r="K54" s="187">
        <f>SUM(K19+K43+K52)</f>
        <v>26839809</v>
      </c>
      <c r="L54" s="186">
        <f t="shared" si="21"/>
        <v>0</v>
      </c>
      <c r="M54" s="187">
        <f t="shared" si="21"/>
        <v>1885905115</v>
      </c>
      <c r="N54" s="187">
        <f>N19+N43+N52</f>
        <v>482783097</v>
      </c>
      <c r="O54" s="187">
        <f t="shared" si="21"/>
        <v>1171608291</v>
      </c>
      <c r="P54" s="187">
        <f t="shared" si="21"/>
        <v>0</v>
      </c>
      <c r="Q54" s="187">
        <f t="shared" si="21"/>
        <v>0</v>
      </c>
      <c r="R54" s="186">
        <f t="shared" si="21"/>
        <v>859124968</v>
      </c>
      <c r="S54" s="187">
        <f t="shared" si="21"/>
        <v>85163654</v>
      </c>
      <c r="T54" s="187">
        <f t="shared" si="21"/>
        <v>0</v>
      </c>
      <c r="U54" s="187">
        <f t="shared" si="21"/>
        <v>0</v>
      </c>
      <c r="V54" s="187">
        <f>SUM(V19+V43+V52)</f>
        <v>0</v>
      </c>
      <c r="W54" s="187">
        <f t="shared" si="21"/>
        <v>291347940</v>
      </c>
      <c r="X54" s="189">
        <f t="shared" si="21"/>
        <v>2407244853</v>
      </c>
      <c r="Y54" s="187">
        <f t="shared" si="21"/>
        <v>3843138</v>
      </c>
      <c r="Z54" s="187">
        <f t="shared" si="21"/>
        <v>3541234</v>
      </c>
      <c r="AA54" s="187">
        <f t="shared" si="21"/>
        <v>552943446</v>
      </c>
      <c r="AB54" s="198">
        <f t="shared" si="21"/>
        <v>616989244</v>
      </c>
      <c r="AC54" s="187">
        <f t="shared" si="21"/>
        <v>0</v>
      </c>
      <c r="AD54" s="187">
        <f t="shared" si="21"/>
        <v>565693904</v>
      </c>
      <c r="AE54" s="187"/>
      <c r="AF54" s="187">
        <f t="shared" si="21"/>
        <v>29765539</v>
      </c>
      <c r="AG54" s="187">
        <f t="shared" si="21"/>
        <v>0</v>
      </c>
      <c r="AH54" s="187">
        <f t="shared" si="21"/>
        <v>7398329</v>
      </c>
      <c r="AI54" s="187">
        <f t="shared" si="21"/>
        <v>0</v>
      </c>
      <c r="AJ54" s="187">
        <f t="shared" si="21"/>
        <v>32332201</v>
      </c>
      <c r="AK54" s="187">
        <f t="shared" si="21"/>
        <v>0</v>
      </c>
      <c r="AL54" s="187">
        <f t="shared" si="21"/>
        <v>38173318</v>
      </c>
      <c r="AM54" s="187">
        <f t="shared" si="21"/>
        <v>67251761</v>
      </c>
      <c r="AN54" s="187">
        <f t="shared" si="21"/>
        <v>7637183</v>
      </c>
      <c r="AO54" s="187">
        <f t="shared" si="21"/>
        <v>0</v>
      </c>
      <c r="AP54" s="189">
        <f t="shared" si="21"/>
        <v>1925569297</v>
      </c>
      <c r="AQ54" s="282">
        <f t="shared" si="21"/>
        <v>366508764</v>
      </c>
      <c r="AR54" s="282">
        <f t="shared" si="21"/>
        <v>134655787</v>
      </c>
      <c r="AS54" s="282">
        <f t="shared" si="21"/>
        <v>22460636</v>
      </c>
      <c r="AT54" s="282">
        <f t="shared" si="21"/>
        <v>523625187</v>
      </c>
      <c r="AU54" s="252">
        <f>+AU52+AU43+AU19</f>
        <v>7225127549</v>
      </c>
      <c r="AV54" s="55"/>
      <c r="AW54" s="55"/>
      <c r="AX54" s="55"/>
      <c r="AY54" s="55"/>
      <c r="AZ54" s="55"/>
      <c r="BA54" s="55"/>
      <c r="BB54" s="55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64" s="2" customFormat="1">
      <c r="A55" s="48"/>
      <c r="B55" s="48" t="s">
        <v>114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>
        <f>SUM(C54:L54)</f>
        <v>2368688212</v>
      </c>
      <c r="O55" s="20"/>
      <c r="P55" s="20"/>
      <c r="Q55" s="20"/>
      <c r="R55" s="20"/>
      <c r="S55" s="20"/>
      <c r="T55" s="20"/>
      <c r="U55" s="20"/>
      <c r="V55" s="20"/>
      <c r="W55" s="20"/>
      <c r="X55" s="21">
        <f>SUM(O54:W54)</f>
        <v>2407244853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>
        <f>SUM(Y54:AO54)</f>
        <v>1925569297</v>
      </c>
      <c r="AQ55" s="284"/>
      <c r="AR55" s="284"/>
      <c r="AS55" s="284"/>
      <c r="AT55" s="284">
        <f>SUM(AQ54:AS54)</f>
        <v>523625187</v>
      </c>
      <c r="AU55" s="252">
        <f>SUM(N55:AT55)</f>
        <v>7225127549</v>
      </c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</row>
    <row r="56" spans="1:64">
      <c r="A56" s="49"/>
      <c r="B56" s="49" t="s">
        <v>115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59"/>
      <c r="N56" s="59"/>
      <c r="O56" s="22"/>
      <c r="P56" s="22"/>
      <c r="Q56" s="22"/>
      <c r="R56" s="22"/>
      <c r="S56" s="22"/>
      <c r="T56" s="22"/>
      <c r="U56" s="22"/>
      <c r="V56" s="22"/>
      <c r="W56" s="22"/>
      <c r="X56" s="23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4"/>
      <c r="AQ56" s="285"/>
      <c r="AR56" s="285"/>
      <c r="AS56" s="285"/>
      <c r="AT56" s="43"/>
      <c r="AU56" s="286"/>
      <c r="AV56" s="53"/>
      <c r="AW56" s="53"/>
      <c r="AX56" s="53"/>
      <c r="AY56" s="53"/>
      <c r="AZ56" s="53"/>
      <c r="BA56" s="53"/>
      <c r="BB56" s="53"/>
    </row>
    <row r="57" spans="1:64" ht="9" thickBot="1">
      <c r="A57" s="50"/>
      <c r="B57" s="50" t="s">
        <v>125</v>
      </c>
      <c r="C57" s="25"/>
      <c r="D57" s="25"/>
      <c r="E57" s="25"/>
      <c r="F57" s="25"/>
      <c r="G57" s="25"/>
      <c r="H57" s="25"/>
      <c r="I57" s="25"/>
      <c r="J57" s="25"/>
      <c r="K57" s="205"/>
      <c r="L57" s="25"/>
      <c r="M57" s="202"/>
      <c r="N57" s="202"/>
      <c r="O57" s="25"/>
      <c r="P57" s="25"/>
      <c r="Q57" s="26"/>
      <c r="R57" s="26"/>
      <c r="S57" s="26"/>
      <c r="T57" s="26"/>
      <c r="U57" s="26"/>
      <c r="V57" s="26"/>
      <c r="W57" s="26"/>
      <c r="X57" s="27"/>
      <c r="Y57" s="28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87"/>
      <c r="AR57" s="287"/>
      <c r="AS57" s="287"/>
      <c r="AT57" s="43"/>
      <c r="AU57" s="286"/>
      <c r="AV57" s="53"/>
      <c r="AW57" s="53"/>
      <c r="AX57" s="53"/>
      <c r="AY57" s="53"/>
      <c r="AZ57" s="53"/>
      <c r="BA57" s="53"/>
      <c r="BB57" s="53"/>
    </row>
    <row r="58" spans="1:64" ht="10.5" customHeight="1">
      <c r="C58" s="313">
        <f>+C54/11*7</f>
        <v>926368929.81818187</v>
      </c>
      <c r="D58" s="313">
        <f t="shared" ref="D58:AS58" si="22">+D54/11*7</f>
        <v>252121121</v>
      </c>
      <c r="E58" s="313">
        <f t="shared" si="22"/>
        <v>0</v>
      </c>
      <c r="F58" s="313">
        <f t="shared" si="22"/>
        <v>0</v>
      </c>
      <c r="G58" s="313">
        <f t="shared" si="22"/>
        <v>64069270.36363636</v>
      </c>
      <c r="H58" s="313">
        <f t="shared" si="22"/>
        <v>7052401.3636363633</v>
      </c>
      <c r="I58" s="313">
        <f t="shared" si="22"/>
        <v>192603358.18181819</v>
      </c>
      <c r="J58" s="313">
        <f t="shared" si="22"/>
        <v>48052084.81818182</v>
      </c>
      <c r="K58" s="313">
        <f t="shared" si="22"/>
        <v>17079878.454545453</v>
      </c>
      <c r="L58" s="313">
        <f t="shared" si="22"/>
        <v>0</v>
      </c>
      <c r="M58" s="313"/>
      <c r="N58" s="313"/>
      <c r="O58" s="313">
        <f t="shared" si="22"/>
        <v>745568912.4545455</v>
      </c>
      <c r="P58" s="313">
        <f t="shared" si="22"/>
        <v>0</v>
      </c>
      <c r="Q58" s="313">
        <f t="shared" si="22"/>
        <v>0</v>
      </c>
      <c r="R58" s="313">
        <f t="shared" si="22"/>
        <v>546715888.72727275</v>
      </c>
      <c r="S58" s="313">
        <f t="shared" si="22"/>
        <v>54195052.545454547</v>
      </c>
      <c r="T58" s="313">
        <f t="shared" si="22"/>
        <v>0</v>
      </c>
      <c r="U58" s="313">
        <f t="shared" si="22"/>
        <v>0</v>
      </c>
      <c r="V58" s="313">
        <f t="shared" si="22"/>
        <v>0</v>
      </c>
      <c r="W58" s="313">
        <f t="shared" si="22"/>
        <v>185403234.54545453</v>
      </c>
      <c r="X58" s="313"/>
      <c r="Y58" s="313">
        <f t="shared" si="22"/>
        <v>2445633.2727272729</v>
      </c>
      <c r="Z58" s="313">
        <f t="shared" si="22"/>
        <v>2253512.5454545454</v>
      </c>
      <c r="AA58" s="313">
        <f t="shared" si="22"/>
        <v>351873102</v>
      </c>
      <c r="AB58" s="313">
        <f t="shared" si="22"/>
        <v>392629518.90909094</v>
      </c>
      <c r="AC58" s="313">
        <f t="shared" si="22"/>
        <v>0</v>
      </c>
      <c r="AD58" s="313">
        <f t="shared" si="22"/>
        <v>359987029.81818181</v>
      </c>
      <c r="AE58" s="313">
        <f t="shared" si="22"/>
        <v>0</v>
      </c>
      <c r="AF58" s="313">
        <f t="shared" si="22"/>
        <v>18941706.636363637</v>
      </c>
      <c r="AG58" s="313">
        <f t="shared" si="22"/>
        <v>0</v>
      </c>
      <c r="AH58" s="313">
        <f t="shared" si="22"/>
        <v>4708027.5454545459</v>
      </c>
      <c r="AI58" s="313">
        <f t="shared" si="22"/>
        <v>0</v>
      </c>
      <c r="AJ58" s="313">
        <f t="shared" si="22"/>
        <v>20575037</v>
      </c>
      <c r="AK58" s="313">
        <f t="shared" si="22"/>
        <v>0</v>
      </c>
      <c r="AL58" s="313">
        <f t="shared" si="22"/>
        <v>24292111.454545453</v>
      </c>
      <c r="AM58" s="313">
        <f t="shared" si="22"/>
        <v>42796575.18181818</v>
      </c>
      <c r="AN58" s="313">
        <f t="shared" si="22"/>
        <v>4860025.5454545459</v>
      </c>
      <c r="AO58" s="313">
        <f t="shared" si="22"/>
        <v>0</v>
      </c>
      <c r="AP58" s="313"/>
      <c r="AQ58" s="313">
        <f t="shared" si="22"/>
        <v>233232849.81818181</v>
      </c>
      <c r="AR58" s="313">
        <f t="shared" si="22"/>
        <v>85690046.272727266</v>
      </c>
      <c r="AS58" s="313">
        <f t="shared" si="22"/>
        <v>14293132</v>
      </c>
      <c r="AU58" s="60">
        <f>SUM(C58:AT58)</f>
        <v>4597808440.272727</v>
      </c>
      <c r="AV58" s="53"/>
      <c r="AW58" s="53"/>
      <c r="AX58" s="53"/>
      <c r="AY58" s="53"/>
      <c r="AZ58" s="53"/>
      <c r="BA58" s="53"/>
      <c r="BB58" s="53"/>
    </row>
    <row r="59" spans="1:64">
      <c r="A59" s="22"/>
      <c r="B59" s="5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59"/>
      <c r="AQ59" s="22"/>
      <c r="AR59" s="22"/>
      <c r="AS59" s="22"/>
      <c r="AT59" s="22"/>
      <c r="AU59" s="59"/>
      <c r="AV59" s="53"/>
      <c r="AW59" s="53"/>
      <c r="AX59" s="53"/>
      <c r="AY59" s="53"/>
      <c r="AZ59" s="53"/>
      <c r="BA59" s="53"/>
      <c r="BB59" s="53"/>
    </row>
    <row r="60" spans="1:64">
      <c r="D60" s="313">
        <f>+C58+D58</f>
        <v>1178490050.818182</v>
      </c>
      <c r="H60" s="313">
        <f>+G58+H58</f>
        <v>71121671.727272719</v>
      </c>
      <c r="J60" s="313">
        <f>+I58+J58</f>
        <v>240655443</v>
      </c>
      <c r="AV60" s="53"/>
      <c r="AW60" s="53"/>
      <c r="AX60" s="53"/>
      <c r="AY60" s="53"/>
      <c r="AZ60" s="53"/>
      <c r="BA60" s="53"/>
      <c r="BB60" s="53"/>
    </row>
    <row r="61" spans="1:64">
      <c r="AV61" s="53"/>
      <c r="AW61" s="53"/>
      <c r="AX61" s="53"/>
      <c r="AY61" s="53"/>
      <c r="AZ61" s="53"/>
      <c r="BA61" s="53"/>
      <c r="BB61" s="53"/>
    </row>
    <row r="62" spans="1:64">
      <c r="AV62" s="53"/>
      <c r="AW62" s="53"/>
      <c r="AX62" s="53"/>
      <c r="AY62" s="53"/>
      <c r="AZ62" s="53"/>
      <c r="BA62" s="53"/>
      <c r="BB62" s="53"/>
    </row>
    <row r="63" spans="1:64">
      <c r="AV63" s="53"/>
      <c r="AW63" s="53"/>
      <c r="AX63" s="53"/>
      <c r="AY63" s="53"/>
      <c r="AZ63" s="53"/>
      <c r="BA63" s="53"/>
      <c r="BB63" s="53"/>
    </row>
    <row r="64" spans="1:64">
      <c r="AV64" s="53"/>
      <c r="AW64" s="53"/>
      <c r="AX64" s="53"/>
      <c r="AY64" s="53"/>
      <c r="AZ64" s="53"/>
      <c r="BA64" s="53"/>
      <c r="BB64" s="53"/>
    </row>
    <row r="65" spans="48:54">
      <c r="AV65" s="53"/>
      <c r="AW65" s="53"/>
      <c r="AX65" s="53"/>
      <c r="AY65" s="53"/>
      <c r="AZ65" s="53"/>
      <c r="BA65" s="53"/>
      <c r="BB65" s="53"/>
    </row>
    <row r="66" spans="48:54">
      <c r="AV66" s="53"/>
      <c r="AW66" s="53"/>
      <c r="AX66" s="53"/>
      <c r="AY66" s="53"/>
      <c r="AZ66" s="53"/>
      <c r="BA66" s="53"/>
      <c r="BB66" s="53"/>
    </row>
    <row r="67" spans="48:54">
      <c r="AV67" s="53"/>
      <c r="AW67" s="53"/>
      <c r="AX67" s="53"/>
      <c r="AY67" s="53"/>
      <c r="AZ67" s="53"/>
      <c r="BA67" s="53"/>
      <c r="BB67" s="53"/>
    </row>
    <row r="68" spans="48:54">
      <c r="AV68" s="53"/>
      <c r="AW68" s="53"/>
      <c r="AX68" s="53"/>
      <c r="AY68" s="53"/>
      <c r="AZ68" s="53"/>
      <c r="BA68" s="53"/>
      <c r="BB68" s="53"/>
    </row>
    <row r="69" spans="48:54">
      <c r="AV69" s="53"/>
      <c r="AW69" s="53"/>
      <c r="AX69" s="53"/>
      <c r="AY69" s="53"/>
      <c r="AZ69" s="53"/>
      <c r="BA69" s="53"/>
      <c r="BB69" s="53"/>
    </row>
    <row r="70" spans="48:54">
      <c r="AV70" s="53"/>
      <c r="AW70" s="53"/>
      <c r="AX70" s="53"/>
      <c r="AY70" s="53"/>
      <c r="AZ70" s="53"/>
      <c r="BA70" s="53"/>
      <c r="BB70" s="53"/>
    </row>
    <row r="71" spans="48:54">
      <c r="AV71" s="53"/>
      <c r="AW71" s="53"/>
      <c r="AX71" s="53"/>
      <c r="AY71" s="53"/>
      <c r="AZ71" s="53"/>
      <c r="BA71" s="53"/>
      <c r="BB71" s="53"/>
    </row>
    <row r="72" spans="48:54">
      <c r="AV72" s="53"/>
      <c r="AW72" s="53"/>
      <c r="AX72" s="53"/>
      <c r="AY72" s="53"/>
      <c r="AZ72" s="53"/>
      <c r="BA72" s="53"/>
      <c r="BB72" s="53"/>
    </row>
    <row r="73" spans="48:54">
      <c r="AV73" s="53"/>
      <c r="AW73" s="53"/>
      <c r="AX73" s="53"/>
      <c r="AY73" s="53"/>
      <c r="AZ73" s="53"/>
      <c r="BA73" s="53"/>
      <c r="BB73" s="53"/>
    </row>
    <row r="74" spans="48:54">
      <c r="AV74" s="53"/>
      <c r="AW74" s="53"/>
      <c r="AX74" s="53"/>
      <c r="AY74" s="53"/>
      <c r="AZ74" s="53"/>
      <c r="BA74" s="53"/>
      <c r="BB74" s="53"/>
    </row>
    <row r="75" spans="48:54">
      <c r="AV75" s="53"/>
      <c r="AW75" s="53"/>
      <c r="AX75" s="53"/>
      <c r="AY75" s="53"/>
      <c r="AZ75" s="53"/>
      <c r="BA75" s="53"/>
      <c r="BB75" s="53"/>
    </row>
    <row r="76" spans="48:54">
      <c r="AV76" s="53"/>
      <c r="AW76" s="53"/>
      <c r="AX76" s="53"/>
      <c r="AY76" s="53"/>
      <c r="AZ76" s="53"/>
      <c r="BA76" s="53"/>
      <c r="BB76" s="53"/>
    </row>
    <row r="77" spans="48:54">
      <c r="AV77" s="53"/>
      <c r="AW77" s="53"/>
      <c r="AX77" s="53"/>
      <c r="AY77" s="53"/>
      <c r="AZ77" s="53"/>
      <c r="BA77" s="53"/>
      <c r="BB77" s="53"/>
    </row>
    <row r="78" spans="48:54">
      <c r="AV78" s="53"/>
      <c r="AW78" s="53"/>
      <c r="AX78" s="53"/>
      <c r="AY78" s="53"/>
      <c r="AZ78" s="53"/>
      <c r="BA78" s="53"/>
      <c r="BB78" s="53"/>
    </row>
    <row r="79" spans="48:54">
      <c r="AV79" s="53"/>
      <c r="AW79" s="53"/>
      <c r="AX79" s="53"/>
      <c r="AY79" s="53"/>
      <c r="AZ79" s="53"/>
      <c r="BA79" s="53"/>
      <c r="BB79" s="53"/>
    </row>
    <row r="80" spans="48:54">
      <c r="AV80" s="53"/>
      <c r="AW80" s="53"/>
      <c r="AX80" s="53"/>
      <c r="AY80" s="53"/>
      <c r="AZ80" s="53"/>
      <c r="BA80" s="53"/>
      <c r="BB80" s="53"/>
    </row>
    <row r="81" spans="48:54">
      <c r="AV81" s="53"/>
      <c r="AW81" s="53"/>
      <c r="AX81" s="53"/>
      <c r="AY81" s="53"/>
      <c r="AZ81" s="53"/>
      <c r="BA81" s="53"/>
      <c r="BB81" s="53"/>
    </row>
    <row r="82" spans="48:54">
      <c r="AV82" s="53"/>
      <c r="AW82" s="53"/>
      <c r="AX82" s="53"/>
      <c r="AY82" s="53"/>
      <c r="AZ82" s="53"/>
      <c r="BA82" s="53"/>
      <c r="BB82" s="53"/>
    </row>
    <row r="83" spans="48:54">
      <c r="AV83" s="53"/>
      <c r="AW83" s="53"/>
      <c r="AX83" s="53"/>
      <c r="AY83" s="53"/>
      <c r="AZ83" s="53"/>
      <c r="BA83" s="53"/>
      <c r="BB83" s="53"/>
    </row>
    <row r="84" spans="48:54">
      <c r="AV84" s="53"/>
      <c r="AW84" s="53"/>
      <c r="AX84" s="53"/>
      <c r="AY84" s="53"/>
      <c r="AZ84" s="53"/>
      <c r="BA84" s="53"/>
      <c r="BB84" s="53"/>
    </row>
    <row r="85" spans="48:54">
      <c r="AV85" s="53"/>
      <c r="AW85" s="53"/>
      <c r="AX85" s="53"/>
      <c r="AY85" s="53"/>
      <c r="AZ85" s="53"/>
      <c r="BA85" s="53"/>
      <c r="BB85" s="53"/>
    </row>
    <row r="86" spans="48:54">
      <c r="AV86" s="53"/>
      <c r="AW86" s="53"/>
      <c r="AX86" s="53"/>
      <c r="AY86" s="53"/>
      <c r="AZ86" s="53"/>
      <c r="BA86" s="53"/>
      <c r="BB86" s="53"/>
    </row>
    <row r="87" spans="48:54">
      <c r="AV87" s="53"/>
      <c r="AW87" s="53"/>
      <c r="AX87" s="53"/>
      <c r="AY87" s="53"/>
      <c r="AZ87" s="53"/>
      <c r="BA87" s="53"/>
      <c r="BB87" s="53"/>
    </row>
    <row r="88" spans="48:54">
      <c r="AV88" s="53"/>
      <c r="AW88" s="53"/>
      <c r="AX88" s="53"/>
      <c r="AY88" s="53"/>
      <c r="AZ88" s="53"/>
      <c r="BA88" s="53"/>
      <c r="BB88" s="53"/>
    </row>
    <row r="89" spans="48:54">
      <c r="AV89" s="53"/>
      <c r="AW89" s="53"/>
      <c r="AX89" s="53"/>
      <c r="AY89" s="53"/>
      <c r="AZ89" s="53"/>
      <c r="BA89" s="53"/>
      <c r="BB89" s="53"/>
    </row>
    <row r="90" spans="48:54">
      <c r="AV90" s="53"/>
      <c r="AW90" s="53"/>
      <c r="AX90" s="53"/>
      <c r="AY90" s="53"/>
      <c r="AZ90" s="53"/>
      <c r="BA90" s="53"/>
      <c r="BB90" s="53"/>
    </row>
    <row r="91" spans="48:54">
      <c r="AV91" s="53"/>
      <c r="AW91" s="53"/>
      <c r="AX91" s="53"/>
      <c r="AY91" s="53"/>
      <c r="AZ91" s="53"/>
      <c r="BA91" s="53"/>
      <c r="BB91" s="53"/>
    </row>
    <row r="92" spans="48:54">
      <c r="AV92" s="53"/>
      <c r="AW92" s="53"/>
      <c r="AX92" s="53"/>
      <c r="AY92" s="53"/>
      <c r="AZ92" s="53"/>
      <c r="BA92" s="53"/>
      <c r="BB92" s="53"/>
    </row>
    <row r="93" spans="48:54">
      <c r="AV93" s="53"/>
      <c r="AW93" s="53"/>
      <c r="AX93" s="53"/>
      <c r="AY93" s="53"/>
      <c r="AZ93" s="53"/>
      <c r="BA93" s="53"/>
      <c r="BB93" s="53"/>
    </row>
    <row r="94" spans="48:54">
      <c r="AV94" s="53"/>
      <c r="AW94" s="53"/>
      <c r="AX94" s="53"/>
      <c r="AY94" s="53"/>
      <c r="AZ94" s="53"/>
      <c r="BA94" s="53"/>
      <c r="BB94" s="53"/>
    </row>
  </sheetData>
  <mergeCells count="58">
    <mergeCell ref="I8:J8"/>
    <mergeCell ref="K8:L8"/>
    <mergeCell ref="C9:C10"/>
    <mergeCell ref="D9:D10"/>
    <mergeCell ref="E9:E10"/>
    <mergeCell ref="L9:L10"/>
    <mergeCell ref="F9:F10"/>
    <mergeCell ref="G9:G10"/>
    <mergeCell ref="AP7:AP10"/>
    <mergeCell ref="AQ7:AQ10"/>
    <mergeCell ref="AR7:AR10"/>
    <mergeCell ref="X7:X10"/>
    <mergeCell ref="Y7:Y10"/>
    <mergeCell ref="AB7:AB10"/>
    <mergeCell ref="AC7:AC10"/>
    <mergeCell ref="AJ7:AJ10"/>
    <mergeCell ref="AK7:AK10"/>
    <mergeCell ref="AL7:AL10"/>
    <mergeCell ref="AM7:AM10"/>
    <mergeCell ref="AO7:AO10"/>
    <mergeCell ref="AE7:AE10"/>
    <mergeCell ref="M9:M10"/>
    <mergeCell ref="N9:N10"/>
    <mergeCell ref="O7:O10"/>
    <mergeCell ref="Q7:Q10"/>
    <mergeCell ref="P7:P10"/>
    <mergeCell ref="AQ6:AT6"/>
    <mergeCell ref="AU6:AU10"/>
    <mergeCell ref="C7:D7"/>
    <mergeCell ref="E7:F7"/>
    <mergeCell ref="G7:H7"/>
    <mergeCell ref="I7:J7"/>
    <mergeCell ref="K7:L7"/>
    <mergeCell ref="M7:N7"/>
    <mergeCell ref="AT7:AT10"/>
    <mergeCell ref="AG7:AG10"/>
    <mergeCell ref="Y6:AP6"/>
    <mergeCell ref="AD7:AD10"/>
    <mergeCell ref="AF7:AF10"/>
    <mergeCell ref="AH7:AH10"/>
    <mergeCell ref="AI7:AI10"/>
    <mergeCell ref="M8:N8"/>
    <mergeCell ref="A6:A10"/>
    <mergeCell ref="B6:B10"/>
    <mergeCell ref="C6:N6"/>
    <mergeCell ref="O6:X6"/>
    <mergeCell ref="J9:J10"/>
    <mergeCell ref="K9:K10"/>
    <mergeCell ref="C8:D8"/>
    <mergeCell ref="E8:F8"/>
    <mergeCell ref="H9:H10"/>
    <mergeCell ref="I9:I10"/>
    <mergeCell ref="R7:R10"/>
    <mergeCell ref="S7:S10"/>
    <mergeCell ref="T7:T10"/>
    <mergeCell ref="U7:U10"/>
    <mergeCell ref="W7:W10"/>
    <mergeCell ref="G8:H8"/>
  </mergeCells>
  <phoneticPr fontId="7" type="noConversion"/>
  <pageMargins left="0.86614173228346458" right="0" top="0.19685039370078741" bottom="0" header="0.19685039370078741" footer="0"/>
  <pageSetup paperSize="5" scale="80" orientation="landscape" r:id="rId1"/>
  <headerFooter alignWithMargins="0">
    <oddFooter>Página &amp;P de &amp;N</oddFooter>
  </headerFooter>
  <ignoredErrors>
    <ignoredError sqref="AT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AP4MAGDALENA 2014</vt:lpstr>
      <vt:lpstr>'AP4MAGDALENA 2014'!Títulos_a_imprimir</vt:lpstr>
    </vt:vector>
  </TitlesOfParts>
  <Company>minsalud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minsalud</dc:creator>
  <cp:lastModifiedBy>lsosa</cp:lastModifiedBy>
  <cp:lastPrinted>2013-11-28T14:08:38Z</cp:lastPrinted>
  <dcterms:created xsi:type="dcterms:W3CDTF">2001-11-21T20:07:41Z</dcterms:created>
  <dcterms:modified xsi:type="dcterms:W3CDTF">2014-07-14T20:58:21Z</dcterms:modified>
</cp:coreProperties>
</file>